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uyang\Desktop\"/>
    </mc:Choice>
  </mc:AlternateContent>
  <bookViews>
    <workbookView xWindow="0" yWindow="0" windowWidth="38400" windowHeight="1798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18" i="1"/>
  <c r="E16" i="1"/>
  <c r="E13" i="1"/>
  <c r="E12" i="1"/>
  <c r="E10" i="1"/>
  <c r="E8" i="1"/>
  <c r="D39" i="1"/>
  <c r="C41" i="1" s="1"/>
  <c r="D40" i="1"/>
  <c r="L40" i="1"/>
  <c r="D41" i="1"/>
  <c r="L41" i="1"/>
  <c r="D42" i="1"/>
  <c r="L42" i="1"/>
  <c r="D43" i="1"/>
  <c r="L43" i="1"/>
  <c r="D44" i="1"/>
  <c r="L44" i="1"/>
  <c r="D45" i="1"/>
  <c r="L45" i="1"/>
  <c r="D46" i="1"/>
  <c r="L46" i="1"/>
  <c r="D47" i="1"/>
  <c r="L47" i="1"/>
  <c r="D48" i="1"/>
  <c r="L48" i="1"/>
  <c r="D49" i="1"/>
  <c r="L49" i="1"/>
  <c r="D50" i="1"/>
  <c r="L50" i="1"/>
  <c r="D51" i="1"/>
  <c r="L51" i="1"/>
  <c r="D52" i="1"/>
  <c r="L52" i="1"/>
  <c r="D53" i="1"/>
  <c r="L53" i="1"/>
  <c r="D54" i="1"/>
  <c r="L54" i="1"/>
  <c r="D55" i="1"/>
  <c r="L55" i="1"/>
  <c r="D56" i="1"/>
  <c r="L56" i="1"/>
  <c r="D57" i="1"/>
  <c r="L57" i="1"/>
  <c r="D58" i="1"/>
  <c r="L58" i="1"/>
  <c r="D59" i="1"/>
  <c r="L59" i="1"/>
  <c r="D60" i="1"/>
  <c r="L60" i="1"/>
  <c r="D61" i="1"/>
  <c r="L61" i="1"/>
  <c r="D62" i="1"/>
  <c r="L62" i="1"/>
  <c r="D63" i="1"/>
  <c r="L63" i="1"/>
  <c r="D64" i="1"/>
  <c r="L64" i="1"/>
  <c r="D65" i="1"/>
  <c r="L65" i="1"/>
  <c r="D66" i="1"/>
  <c r="L66" i="1"/>
  <c r="D67" i="1"/>
  <c r="L67" i="1"/>
  <c r="D68" i="1"/>
  <c r="L68" i="1"/>
  <c r="D69" i="1"/>
  <c r="L69" i="1"/>
  <c r="D70" i="1"/>
  <c r="L70" i="1"/>
  <c r="D71" i="1"/>
  <c r="L71" i="1"/>
  <c r="D72" i="1"/>
  <c r="L72" i="1"/>
  <c r="D73" i="1"/>
  <c r="L73" i="1"/>
  <c r="D74" i="1"/>
  <c r="L74" i="1"/>
  <c r="D75" i="1"/>
  <c r="L75" i="1"/>
  <c r="D76" i="1"/>
  <c r="L76" i="1"/>
  <c r="D32" i="1"/>
  <c r="D31" i="1"/>
  <c r="D30" i="1"/>
  <c r="D29" i="1"/>
  <c r="D28" i="1"/>
  <c r="D27" i="1"/>
  <c r="D26" i="1"/>
  <c r="D25" i="1"/>
  <c r="M16" i="1"/>
  <c r="Q18" i="1"/>
  <c r="P18" i="1" s="1"/>
  <c r="D87" i="1" s="1"/>
  <c r="Q17" i="1"/>
  <c r="P17" i="1" s="1"/>
  <c r="D86" i="1" s="1"/>
  <c r="Q16" i="1"/>
  <c r="P16" i="1" s="1"/>
  <c r="D85" i="1" s="1"/>
  <c r="Q15" i="1"/>
  <c r="P15" i="1" s="1"/>
  <c r="D84" i="1" s="1"/>
  <c r="Q14" i="1"/>
  <c r="P14" i="1" s="1"/>
  <c r="D83" i="1" s="1"/>
  <c r="Q13" i="1"/>
  <c r="P13" i="1" s="1"/>
  <c r="D82" i="1" s="1"/>
  <c r="Q12" i="1"/>
  <c r="P12" i="1" s="1"/>
  <c r="D81" i="1" s="1"/>
  <c r="Q11" i="1"/>
  <c r="P11" i="1" s="1"/>
  <c r="D80" i="1" s="1"/>
  <c r="Q10" i="1"/>
  <c r="P10" i="1" s="1"/>
  <c r="D79" i="1" s="1"/>
  <c r="Q9" i="1"/>
  <c r="P9" i="1" s="1"/>
  <c r="D78" i="1" s="1"/>
  <c r="Q8" i="1"/>
  <c r="P8" i="1" s="1"/>
  <c r="D77" i="1" s="1"/>
  <c r="M15" i="1"/>
  <c r="M14" i="1"/>
  <c r="M13" i="1"/>
  <c r="M12" i="1"/>
  <c r="M11" i="1"/>
  <c r="M10" i="1"/>
  <c r="M9" i="1"/>
  <c r="M8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E21" i="1"/>
  <c r="E20" i="1"/>
  <c r="E17" i="1"/>
  <c r="E15" i="1"/>
  <c r="E14" i="1"/>
  <c r="E11" i="1"/>
  <c r="E9" i="1"/>
  <c r="C42" i="1" l="1"/>
  <c r="C86" i="1"/>
  <c r="P86" i="1" s="1"/>
  <c r="C78" i="1"/>
  <c r="P78" i="1" s="1"/>
  <c r="C72" i="1"/>
  <c r="P72" i="1" s="1"/>
  <c r="C47" i="1"/>
  <c r="C81" i="1"/>
  <c r="P81" i="1" s="1"/>
  <c r="C73" i="1"/>
  <c r="B73" i="1" s="1"/>
  <c r="C58" i="1"/>
  <c r="P58" i="1" s="1"/>
  <c r="C56" i="1"/>
  <c r="B56" i="1" s="1"/>
  <c r="C54" i="1"/>
  <c r="P54" i="1" s="1"/>
  <c r="C52" i="1"/>
  <c r="B52" i="1" s="1"/>
  <c r="C50" i="1"/>
  <c r="P50" i="1" s="1"/>
  <c r="C48" i="1"/>
  <c r="P48" i="1" s="1"/>
  <c r="C45" i="1"/>
  <c r="P45" i="1" s="1"/>
  <c r="C83" i="1"/>
  <c r="P83" i="1" s="1"/>
  <c r="C79" i="1"/>
  <c r="P79" i="1" s="1"/>
  <c r="C76" i="1"/>
  <c r="P76" i="1" s="1"/>
  <c r="C74" i="1"/>
  <c r="P74" i="1" s="1"/>
  <c r="C57" i="1"/>
  <c r="P57" i="1" s="1"/>
  <c r="C55" i="1"/>
  <c r="B55" i="1" s="1"/>
  <c r="C53" i="1"/>
  <c r="B53" i="1" s="1"/>
  <c r="C51" i="1"/>
  <c r="P51" i="1" s="1"/>
  <c r="C49" i="1"/>
  <c r="P49" i="1" s="1"/>
  <c r="C46" i="1"/>
  <c r="C82" i="1"/>
  <c r="P82" i="1" s="1"/>
  <c r="C77" i="1"/>
  <c r="P77" i="1" s="1"/>
  <c r="C70" i="1"/>
  <c r="B70" i="1" s="1"/>
  <c r="C68" i="1"/>
  <c r="B68" i="1" s="1"/>
  <c r="C66" i="1"/>
  <c r="B66" i="1" s="1"/>
  <c r="C64" i="1"/>
  <c r="P64" i="1" s="1"/>
  <c r="C62" i="1"/>
  <c r="P62" i="1" s="1"/>
  <c r="C60" i="1"/>
  <c r="P60" i="1" s="1"/>
  <c r="C43" i="1"/>
  <c r="B43" i="1" s="1"/>
  <c r="C85" i="1"/>
  <c r="P85" i="1" s="1"/>
  <c r="C75" i="1"/>
  <c r="P75" i="1" s="1"/>
  <c r="C84" i="1"/>
  <c r="B84" i="1" s="1"/>
  <c r="C80" i="1"/>
  <c r="P80" i="1" s="1"/>
  <c r="C87" i="1"/>
  <c r="P87" i="1" s="1"/>
  <c r="C71" i="1"/>
  <c r="P71" i="1" s="1"/>
  <c r="C69" i="1"/>
  <c r="P69" i="1" s="1"/>
  <c r="C67" i="1"/>
  <c r="B67" i="1" s="1"/>
  <c r="C65" i="1"/>
  <c r="B65" i="1" s="1"/>
  <c r="C63" i="1"/>
  <c r="P63" i="1" s="1"/>
  <c r="C61" i="1"/>
  <c r="B61" i="1" s="1"/>
  <c r="C59" i="1"/>
  <c r="P59" i="1" s="1"/>
  <c r="C44" i="1"/>
  <c r="B44" i="1" s="1"/>
  <c r="B60" i="1"/>
  <c r="B41" i="1"/>
  <c r="P41" i="1"/>
  <c r="B45" i="1"/>
  <c r="C40" i="1"/>
  <c r="P61" i="1" l="1"/>
  <c r="B76" i="1"/>
  <c r="B78" i="1"/>
  <c r="B77" i="1"/>
  <c r="P43" i="1"/>
  <c r="P52" i="1"/>
  <c r="P66" i="1"/>
  <c r="P67" i="1"/>
  <c r="B49" i="1"/>
  <c r="P53" i="1"/>
  <c r="B48" i="1"/>
  <c r="P73" i="1"/>
  <c r="B75" i="1"/>
  <c r="B63" i="1"/>
  <c r="B80" i="1"/>
  <c r="B57" i="1"/>
  <c r="B62" i="1"/>
  <c r="B82" i="1"/>
  <c r="B69" i="1"/>
  <c r="B81" i="1"/>
  <c r="P68" i="1"/>
  <c r="B64" i="1"/>
  <c r="P84" i="1"/>
  <c r="D3" i="1" s="1"/>
  <c r="B50" i="1"/>
  <c r="P65" i="1"/>
  <c r="B74" i="1"/>
  <c r="B87" i="1"/>
  <c r="B79" i="1"/>
  <c r="P55" i="1"/>
  <c r="B86" i="1"/>
  <c r="B54" i="1"/>
  <c r="B58" i="1"/>
  <c r="B46" i="1"/>
  <c r="P46" i="1"/>
  <c r="B71" i="1"/>
  <c r="B51" i="1"/>
  <c r="B83" i="1"/>
  <c r="P56" i="1"/>
  <c r="B85" i="1"/>
  <c r="P70" i="1"/>
  <c r="P47" i="1"/>
  <c r="B47" i="1"/>
  <c r="B72" i="1"/>
  <c r="B59" i="1"/>
  <c r="P42" i="1"/>
  <c r="B42" i="1"/>
  <c r="P44" i="1"/>
  <c r="B40" i="1"/>
  <c r="C88" i="1"/>
  <c r="P40" i="1"/>
  <c r="B88" i="1" l="1"/>
  <c r="D2" i="1" s="1"/>
</calcChain>
</file>

<file path=xl/sharedStrings.xml><?xml version="1.0" encoding="utf-8"?>
<sst xmlns="http://schemas.openxmlformats.org/spreadsheetml/2006/main" count="323" uniqueCount="126">
  <si>
    <t>Technical</t>
  </si>
  <si>
    <t>CORNERS</t>
  </si>
  <si>
    <t>CROSSING</t>
  </si>
  <si>
    <t>DRIBBLING</t>
  </si>
  <si>
    <t>FINISHING</t>
  </si>
  <si>
    <t>FIRST TOUCH</t>
  </si>
  <si>
    <t>FREE KICK TAKING</t>
  </si>
  <si>
    <t>HEADING</t>
  </si>
  <si>
    <t>LONG SHOTS</t>
  </si>
  <si>
    <t>LONG THROWS</t>
  </si>
  <si>
    <t>MARKING</t>
  </si>
  <si>
    <t>PASSING</t>
  </si>
  <si>
    <t>PENALTY TAKING</t>
  </si>
  <si>
    <t>TACKLING</t>
  </si>
  <si>
    <t>TECHNIQUE</t>
  </si>
  <si>
    <t>Mental</t>
  </si>
  <si>
    <t>AGGRESSION</t>
  </si>
  <si>
    <t>ANTICIPATION</t>
  </si>
  <si>
    <t>BRAVERY</t>
  </si>
  <si>
    <t>COMPOSURE</t>
  </si>
  <si>
    <t>CONCENTRATION</t>
  </si>
  <si>
    <t>DECISIONS</t>
  </si>
  <si>
    <t>DETERMINATION</t>
  </si>
  <si>
    <t>FLAIR</t>
  </si>
  <si>
    <t>LEADERSHIP</t>
  </si>
  <si>
    <t>OFF THE BALL</t>
  </si>
  <si>
    <t>POSITIONING</t>
  </si>
  <si>
    <t>TEAMWORK</t>
  </si>
  <si>
    <t>VISION</t>
  </si>
  <si>
    <t>WORK RATE</t>
  </si>
  <si>
    <t>Physical</t>
  </si>
  <si>
    <t>ACCELERATION</t>
  </si>
  <si>
    <t>AGILITY</t>
  </si>
  <si>
    <t>BALANCE</t>
  </si>
  <si>
    <t>JUMPING REACH</t>
  </si>
  <si>
    <t>NATURAL FITNESS</t>
  </si>
  <si>
    <t>PACE</t>
  </si>
  <si>
    <t>STAMINA</t>
  </si>
  <si>
    <t>STRENGTH</t>
  </si>
  <si>
    <t>Goalkeeping</t>
  </si>
  <si>
    <t>AERIAL REACH</t>
  </si>
  <si>
    <t>COMMAND OF AREA</t>
  </si>
  <si>
    <t>COMMUNICATION</t>
  </si>
  <si>
    <t>ECCENTRICITY</t>
  </si>
  <si>
    <t>HANDLING</t>
  </si>
  <si>
    <t>KICKING</t>
  </si>
  <si>
    <t>ONE ON ONES</t>
  </si>
  <si>
    <t>PUNCHING</t>
  </si>
  <si>
    <t>GK</t>
  </si>
  <si>
    <t>DC</t>
  </si>
  <si>
    <t>DRL</t>
  </si>
  <si>
    <t>DM</t>
  </si>
  <si>
    <t>AMC</t>
  </si>
  <si>
    <t>ST</t>
  </si>
  <si>
    <t>AMRL</t>
  </si>
  <si>
    <t>MC</t>
  </si>
  <si>
    <t>Weaker Foot</t>
  </si>
  <si>
    <t>REFLEXES</t>
  </si>
  <si>
    <t>RUSHING OUT</t>
  </si>
  <si>
    <t>THROWING</t>
  </si>
  <si>
    <t>Category</t>
  </si>
  <si>
    <t>Attr</t>
  </si>
  <si>
    <t>Weight</t>
  </si>
  <si>
    <t>Attr*Wght</t>
  </si>
  <si>
    <t>Speed</t>
  </si>
  <si>
    <t>Vision</t>
  </si>
  <si>
    <t>Attacking</t>
  </si>
  <si>
    <t>Aerial</t>
  </si>
  <si>
    <t>Defending</t>
  </si>
  <si>
    <t>加权CA</t>
  </si>
  <si>
    <t>算术平均</t>
  </si>
  <si>
    <t>位置</t>
  </si>
  <si>
    <t>角球</t>
  </si>
  <si>
    <t>传中</t>
  </si>
  <si>
    <t>盘带</t>
  </si>
  <si>
    <t>射门</t>
  </si>
  <si>
    <t>停球</t>
  </si>
  <si>
    <t>任意球</t>
  </si>
  <si>
    <t>头球精度</t>
  </si>
  <si>
    <t>远射</t>
  </si>
  <si>
    <t>长距离界外球</t>
  </si>
  <si>
    <t>盯人</t>
  </si>
  <si>
    <t>传球</t>
  </si>
  <si>
    <t>点球</t>
  </si>
  <si>
    <t>抢断</t>
  </si>
  <si>
    <t>技术</t>
  </si>
  <si>
    <t>侵略性</t>
  </si>
  <si>
    <t>预判</t>
  </si>
  <si>
    <t>勇敢</t>
  </si>
  <si>
    <t>镇定</t>
  </si>
  <si>
    <t>集中</t>
  </si>
  <si>
    <t>决断</t>
  </si>
  <si>
    <t>决心</t>
  </si>
  <si>
    <t>才华</t>
  </si>
  <si>
    <t>领导力</t>
  </si>
  <si>
    <t>无球跑动</t>
  </si>
  <si>
    <t>防守站位</t>
  </si>
  <si>
    <t>团队合作</t>
  </si>
  <si>
    <t>视野</t>
  </si>
  <si>
    <t>工作投入</t>
  </si>
  <si>
    <t>爆发力</t>
  </si>
  <si>
    <t>灵活</t>
  </si>
  <si>
    <t>平衡</t>
  </si>
  <si>
    <t>弹跳高度</t>
  </si>
  <si>
    <t>体质</t>
  </si>
  <si>
    <t>速度</t>
  </si>
  <si>
    <t>耐力</t>
  </si>
  <si>
    <t>强壮</t>
  </si>
  <si>
    <t>弱势脚</t>
  </si>
  <si>
    <t>制空范围</t>
  </si>
  <si>
    <t>拦截传中</t>
  </si>
  <si>
    <t>指挥防守</t>
  </si>
  <si>
    <t>手控球</t>
  </si>
  <si>
    <t>大脚开球</t>
  </si>
  <si>
    <t>一对一</t>
  </si>
  <si>
    <t>击球倾向</t>
  </si>
  <si>
    <t>反应</t>
  </si>
  <si>
    <t>出击</t>
  </si>
  <si>
    <t>手抛球</t>
  </si>
  <si>
    <t>意外性</t>
  </si>
  <si>
    <t>英文</t>
  </si>
  <si>
    <t>中文</t>
  </si>
  <si>
    <t>属性</t>
  </si>
  <si>
    <t>精神</t>
  </si>
  <si>
    <t>身体</t>
  </si>
  <si>
    <t>守门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</si>
</sst>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/>
    <xf numFmtId="0" fontId="0" fillId="2" borderId="0" xfId="0" applyFill="1"/>
    <xf numFmtId="0" fontId="2" fillId="3" borderId="0" xfId="0" applyFont="1" applyFill="1"/>
    <xf numFmtId="0" fontId="0" fillId="3" borderId="0" xfId="0" applyFill="1"/>
    <xf numFmtId="0" fontId="2" fillId="4" borderId="0" xfId="0" applyFont="1" applyFill="1"/>
    <xf numFmtId="0" fontId="0" fillId="4" borderId="0" xfId="0" applyFill="1"/>
    <xf numFmtId="0" fontId="2" fillId="5" borderId="0" xfId="0" applyFont="1" applyFill="1"/>
    <xf numFmtId="0" fontId="0" fillId="5" borderId="0" xfId="0" applyFill="1"/>
    <xf numFmtId="0" fontId="1" fillId="6" borderId="0" xfId="0" applyFont="1" applyFill="1"/>
    <xf numFmtId="3" fontId="1" fillId="6" borderId="1" xfId="0" applyNumberFormat="1" applyFont="1" applyFill="1" applyBorder="1"/>
    <xf numFmtId="0" fontId="3" fillId="6" borderId="0" xfId="0" applyFont="1" applyFill="1"/>
    <xf numFmtId="3" fontId="1" fillId="6" borderId="0" xfId="0" applyNumberFormat="1" applyFont="1" applyFill="1" applyBorder="1" applyAlignment="1">
      <alignment horizontal="right"/>
    </xf>
    <xf numFmtId="0" fontId="1" fillId="6" borderId="0" xfId="0" applyFont="1" applyFill="1" applyBorder="1"/>
    <xf numFmtId="3" fontId="1" fillId="6" borderId="2" xfId="0" applyNumberFormat="1" applyFont="1" applyFill="1" applyBorder="1" applyAlignment="1">
      <alignment horizontal="right"/>
    </xf>
    <xf numFmtId="0" fontId="1" fillId="6" borderId="2" xfId="0" applyFont="1" applyFill="1" applyBorder="1" applyAlignment="1" applyProtection="1">
      <alignment horizontal="right"/>
      <protection locked="0"/>
    </xf>
    <xf numFmtId="0" fontId="1" fillId="6" borderId="2" xfId="0" applyFont="1" applyFill="1" applyBorder="1"/>
    <xf numFmtId="0" fontId="4" fillId="6" borderId="0" xfId="0" applyFont="1" applyFill="1"/>
    <xf numFmtId="0" fontId="0" fillId="0" borderId="1" xfId="0" applyBorder="1"/>
  </cellXfs>
  <cellStyles count="1">
    <cellStyle name="Normal" xfId="0" builtinId="0"/>
  </cellStyles>
  <dxfs count="10">
    <dxf>
      <font>
        <b/>
        <i val="0"/>
        <color rgb="FFFFFF00"/>
      </font>
    </dxf>
    <dxf>
      <font>
        <b/>
        <i val="0"/>
        <color rgb="FF00FF00"/>
      </font>
    </dxf>
    <dxf>
      <font>
        <b/>
        <i val="0"/>
        <color rgb="FFFFFF00"/>
      </font>
    </dxf>
    <dxf>
      <font>
        <b/>
        <i val="0"/>
        <color rgb="FF00FF00"/>
      </font>
    </dxf>
    <dxf>
      <font>
        <b/>
        <i val="0"/>
        <color rgb="FFFFFF00"/>
      </font>
    </dxf>
    <dxf>
      <font>
        <b/>
        <i val="0"/>
        <color rgb="FF00FF00"/>
      </font>
    </dxf>
    <dxf>
      <font>
        <b/>
        <i val="0"/>
        <color rgb="FFFFFF00"/>
      </font>
    </dxf>
    <dxf>
      <font>
        <b/>
        <i val="0"/>
        <color rgb="FF00FF00"/>
      </font>
    </dxf>
    <dxf>
      <font>
        <b/>
        <i val="0"/>
        <color rgb="FFFFFF00"/>
      </font>
    </dxf>
    <dxf>
      <font>
        <b/>
        <i val="0"/>
        <color rgb="FF00FF00"/>
      </font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</a:ln>
            <a:effectLst>
              <a:glow rad="76200">
                <a:schemeClr val="accent1">
                  <a:satMod val="175000"/>
                  <a:alpha val="34000"/>
                </a:schemeClr>
              </a:glow>
            </a:effectLst>
          </c:spPr>
          <c:marker>
            <c:symbol val="none"/>
          </c:marker>
          <c:cat>
            <c:strRef>
              <c:f>Sheet1!$B$25:$B$32</c:f>
              <c:strCache>
                <c:ptCount val="8"/>
                <c:pt idx="0">
                  <c:v>Defending</c:v>
                </c:pt>
                <c:pt idx="1">
                  <c:v>Physical</c:v>
                </c:pt>
                <c:pt idx="2">
                  <c:v>Speed</c:v>
                </c:pt>
                <c:pt idx="3">
                  <c:v>Vision</c:v>
                </c:pt>
                <c:pt idx="4">
                  <c:v>Attacking</c:v>
                </c:pt>
                <c:pt idx="5">
                  <c:v>Technical</c:v>
                </c:pt>
                <c:pt idx="6">
                  <c:v>Aerial</c:v>
                </c:pt>
                <c:pt idx="7">
                  <c:v>Mental</c:v>
                </c:pt>
              </c:strCache>
            </c:strRef>
          </c:cat>
          <c:val>
            <c:numRef>
              <c:f>Sheet1!$D$25:$D$32</c:f>
              <c:numCache>
                <c:formatCode>#,##0</c:formatCode>
                <c:ptCount val="8"/>
                <c:pt idx="0">
                  <c:v>8.3333333333333339</c:v>
                </c:pt>
                <c:pt idx="1">
                  <c:v>14.6</c:v>
                </c:pt>
                <c:pt idx="2">
                  <c:v>18</c:v>
                </c:pt>
                <c:pt idx="3">
                  <c:v>12.666666666666666</c:v>
                </c:pt>
                <c:pt idx="4">
                  <c:v>15.5</c:v>
                </c:pt>
                <c:pt idx="5">
                  <c:v>15.333333333333334</c:v>
                </c:pt>
                <c:pt idx="6">
                  <c:v>11</c:v>
                </c:pt>
                <c:pt idx="7">
                  <c:v>14.222222222222221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460016"/>
        <c:axId val="388462760"/>
      </c:radarChart>
      <c:catAx>
        <c:axId val="388460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462760"/>
        <c:crosses val="autoZero"/>
        <c:auto val="1"/>
        <c:lblAlgn val="ctr"/>
        <c:lblOffset val="100"/>
        <c:noMultiLvlLbl val="0"/>
      </c:catAx>
      <c:valAx>
        <c:axId val="38846276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alpha val="2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388460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0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75000"/>
      </a:schemeClr>
    </cs:fontRef>
    <cs:spPr>
      <a:solidFill>
        <a:schemeClr val="dk1">
          <a:lumMod val="75000"/>
          <a:lumOff val="25000"/>
        </a:schemeClr>
      </a:solidFill>
      <a:ln>
        <a:solidFill>
          <a:schemeClr val="lt1">
            <a:lumMod val="75000"/>
          </a:schemeClr>
        </a:solidFill>
      </a:ln>
      <a:effectLst>
        <a:glow rad="63500">
          <a:schemeClr val="lt1">
            <a:lumMod val="75000"/>
            <a:alpha val="15000"/>
          </a:schemeClr>
        </a:glow>
      </a:effectLst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69804"/>
        </a:schemeClr>
      </a:solidFill>
      <a:ln w="9525" cap="flat" cmpd="sng" algn="ctr">
        <a:solidFill>
          <a:schemeClr val="phClr">
            <a:alpha val="69804"/>
          </a:schemeClr>
        </a:solidFill>
        <a:miter lim="800000"/>
      </a:ln>
      <a:effectLst>
        <a:glow rad="76200">
          <a:schemeClr val="phClr">
            <a:satMod val="175000"/>
            <a:alpha val="34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69804"/>
        </a:schemeClr>
      </a:solidFill>
      <a:ln w="9525" cap="flat" cmpd="sng" algn="ctr">
        <a:solidFill>
          <a:schemeClr val="phClr">
            <a:alpha val="69804"/>
          </a:schemeClr>
        </a:solidFill>
        <a:miter lim="800000"/>
      </a:ln>
      <a:effectLst>
        <a:glow rad="76200">
          <a:schemeClr val="phClr">
            <a:satMod val="175000"/>
            <a:alpha val="34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8575" cap="rnd">
        <a:solidFill>
          <a:schemeClr val="phClr"/>
        </a:solidFill>
      </a:ln>
      <a:effectLst>
        <a:glow rad="76200">
          <a:schemeClr val="phClr">
            <a:satMod val="175000"/>
            <a:alpha val="3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0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0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527956</xdr:colOff>
      <xdr:row>22</xdr:row>
      <xdr:rowOff>65315</xdr:rowOff>
    </xdr:from>
    <xdr:to>
      <xdr:col>9</xdr:col>
      <xdr:colOff>332014</xdr:colOff>
      <xdr:row>32</xdr:row>
      <xdr:rowOff>133351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42"/>
  <sheetViews>
    <sheetView tabSelected="1" zoomScale="115" zoomScaleNormal="115" workbookViewId="0"/>
  </sheetViews>
  <sheetFormatPr defaultRowHeight="15" outlineLevelRow="1" x14ac:dyDescent="0.25"/>
  <cols>
    <col min="1" max="1" width="9.140625" style="9"/>
    <col min="2" max="2" width="16.85546875" style="9" bestFit="1" customWidth="1"/>
    <col min="3" max="3" width="16.85546875" style="9" customWidth="1"/>
    <col min="4" max="4" width="8.85546875" style="9" customWidth="1"/>
    <col min="5" max="5" width="13.5703125" style="9" customWidth="1"/>
    <col min="6" max="6" width="16.5703125" style="9" bestFit="1" customWidth="1"/>
    <col min="7" max="7" width="16.5703125" style="9" customWidth="1"/>
    <col min="8" max="8" width="15.140625" style="9" customWidth="1"/>
    <col min="9" max="9" width="14.5703125" style="9" customWidth="1"/>
    <col min="10" max="10" width="16.85546875" style="9" bestFit="1" customWidth="1"/>
    <col min="11" max="11" width="16.85546875" style="9" customWidth="1"/>
    <col min="12" max="12" width="9.140625" style="9"/>
    <col min="13" max="13" width="9" style="9" customWidth="1"/>
    <col min="14" max="14" width="19.28515625" style="9" bestFit="1" customWidth="1"/>
    <col min="15" max="15" width="19.28515625" style="9" customWidth="1"/>
    <col min="16" max="16384" width="9.140625" style="9"/>
  </cols>
  <sheetData>
    <row r="2" spans="2:17" x14ac:dyDescent="0.25">
      <c r="B2" s="13" t="s">
        <v>69</v>
      </c>
      <c r="C2" s="13"/>
      <c r="D2" s="14">
        <f>+Sheet1!B88/Sheet1!C88*20-121</f>
        <v>173.80263157894734</v>
      </c>
    </row>
    <row r="3" spans="2:17" x14ac:dyDescent="0.25">
      <c r="B3" s="9" t="s">
        <v>70</v>
      </c>
      <c r="D3" s="14">
        <f>+SUMPRODUCT(Sheet1!D40:D87,Sheet1!P40:P87)/SUM(Sheet1!P40:P87)*20-121</f>
        <v>141.16216216216219</v>
      </c>
      <c r="E3" s="12"/>
    </row>
    <row r="4" spans="2:17" x14ac:dyDescent="0.25">
      <c r="B4" s="9" t="s">
        <v>71</v>
      </c>
      <c r="D4" s="15" t="s">
        <v>53</v>
      </c>
    </row>
    <row r="6" spans="2:17" x14ac:dyDescent="0.25">
      <c r="B6" s="9" t="s">
        <v>122</v>
      </c>
    </row>
    <row r="7" spans="2:17" x14ac:dyDescent="0.25">
      <c r="B7" s="11" t="s">
        <v>0</v>
      </c>
      <c r="C7" s="11" t="s">
        <v>85</v>
      </c>
      <c r="F7" s="11" t="s">
        <v>15</v>
      </c>
      <c r="G7" s="11" t="s">
        <v>123</v>
      </c>
      <c r="J7" s="11" t="s">
        <v>30</v>
      </c>
      <c r="K7" s="11" t="s">
        <v>124</v>
      </c>
      <c r="N7" s="11" t="s">
        <v>39</v>
      </c>
      <c r="O7" s="11" t="s">
        <v>125</v>
      </c>
    </row>
    <row r="8" spans="2:17" x14ac:dyDescent="0.25">
      <c r="B8" s="9" t="s">
        <v>1</v>
      </c>
      <c r="C8" s="9" t="s">
        <v>72</v>
      </c>
      <c r="D8" s="16">
        <v>11</v>
      </c>
      <c r="E8" s="17">
        <f>INDEX(Sheet1!$H$40:$O$87,MATCH(B8,Sheet1!$G$40:$G$87,0),MATCH($D$4,Sheet1!$H$39:$O$39,0))</f>
        <v>5</v>
      </c>
      <c r="F8" s="9" t="s">
        <v>16</v>
      </c>
      <c r="G8" s="9" t="s">
        <v>86</v>
      </c>
      <c r="H8" s="16">
        <v>8</v>
      </c>
      <c r="I8" s="17">
        <f>INDEX(Sheet1!$H$40:$O$87,MATCH(F8,Sheet1!$G$40:$G$87,0),MATCH($D$4,Sheet1!$H$39:$O$39,0))</f>
        <v>50</v>
      </c>
      <c r="J8" s="9" t="s">
        <v>31</v>
      </c>
      <c r="K8" s="9" t="s">
        <v>100</v>
      </c>
      <c r="L8" s="16">
        <v>18</v>
      </c>
      <c r="M8" s="17">
        <f>INDEX(Sheet1!$H$40:$O$87,MATCH(J8,Sheet1!$G$40:$G$87,0),MATCH($D$4,Sheet1!$H$39:$O$39,0))</f>
        <v>100</v>
      </c>
      <c r="N8" s="9" t="s">
        <v>40</v>
      </c>
      <c r="O8" s="9" t="s">
        <v>109</v>
      </c>
      <c r="P8" s="16">
        <f t="shared" ref="P8:P18" si="0">ROUND(MAX(20*Q8/100,1),0)</f>
        <v>1</v>
      </c>
      <c r="Q8" s="17">
        <f>INDEX(Sheet1!$H$40:$O$87,MATCH(N8,Sheet1!$G$40:$G$87,0),MATCH($D$4,Sheet1!$H$39:$O$39,0))</f>
        <v>0</v>
      </c>
    </row>
    <row r="9" spans="2:17" x14ac:dyDescent="0.25">
      <c r="B9" s="9" t="s">
        <v>2</v>
      </c>
      <c r="C9" s="9" t="s">
        <v>73</v>
      </c>
      <c r="D9" s="16">
        <v>11</v>
      </c>
      <c r="E9" s="17">
        <f>INDEX(Sheet1!$H$40:$O$87,MATCH(B9,Sheet1!$G$40:$G$87,0),MATCH($D$4,Sheet1!$H$39:$O$39,0))</f>
        <v>5</v>
      </c>
      <c r="F9" s="9" t="s">
        <v>17</v>
      </c>
      <c r="G9" s="9" t="s">
        <v>87</v>
      </c>
      <c r="H9" s="16">
        <v>16</v>
      </c>
      <c r="I9" s="17">
        <f>INDEX(Sheet1!$H$40:$O$87,MATCH(F9,Sheet1!$G$40:$G$87,0),MATCH($D$4,Sheet1!$H$39:$O$39,0))</f>
        <v>50</v>
      </c>
      <c r="J9" s="9" t="s">
        <v>32</v>
      </c>
      <c r="K9" s="9" t="s">
        <v>101</v>
      </c>
      <c r="L9" s="16">
        <v>17</v>
      </c>
      <c r="M9" s="17">
        <f>INDEX(Sheet1!$H$40:$O$87,MATCH(J9,Sheet1!$G$40:$G$87,0),MATCH($D$4,Sheet1!$H$39:$O$39,0))</f>
        <v>30</v>
      </c>
      <c r="N9" s="9" t="s">
        <v>41</v>
      </c>
      <c r="O9" s="9" t="s">
        <v>110</v>
      </c>
      <c r="P9" s="16">
        <f t="shared" si="0"/>
        <v>1</v>
      </c>
      <c r="Q9" s="17">
        <f>INDEX(Sheet1!$H$40:$O$87,MATCH(N9,Sheet1!$G$40:$G$87,0),MATCH($D$4,Sheet1!$H$39:$O$39,0))</f>
        <v>0</v>
      </c>
    </row>
    <row r="10" spans="2:17" x14ac:dyDescent="0.25">
      <c r="B10" s="9" t="s">
        <v>3</v>
      </c>
      <c r="C10" s="9" t="s">
        <v>74</v>
      </c>
      <c r="D10" s="16">
        <v>16</v>
      </c>
      <c r="E10" s="17">
        <f>INDEX(Sheet1!$H$40:$O$87,MATCH(B10,Sheet1!$G$40:$G$87,0),MATCH($D$4,Sheet1!$H$39:$O$39,0))</f>
        <v>75</v>
      </c>
      <c r="F10" s="9" t="s">
        <v>18</v>
      </c>
      <c r="G10" s="9" t="s">
        <v>88</v>
      </c>
      <c r="H10" s="16">
        <v>10</v>
      </c>
      <c r="I10" s="17">
        <f>INDEX(Sheet1!$H$40:$O$87,MATCH(F10,Sheet1!$G$40:$G$87,0),MATCH($D$4,Sheet1!$H$39:$O$39,0))</f>
        <v>20</v>
      </c>
      <c r="J10" s="9" t="s">
        <v>33</v>
      </c>
      <c r="K10" s="9" t="s">
        <v>102</v>
      </c>
      <c r="L10" s="16">
        <v>12</v>
      </c>
      <c r="M10" s="17">
        <f>INDEX(Sheet1!$H$40:$O$87,MATCH(J10,Sheet1!$G$40:$G$87,0),MATCH($D$4,Sheet1!$H$39:$O$39,0))</f>
        <v>50</v>
      </c>
      <c r="N10" s="9" t="s">
        <v>42</v>
      </c>
      <c r="O10" s="9" t="s">
        <v>111</v>
      </c>
      <c r="P10" s="16">
        <f t="shared" si="0"/>
        <v>1</v>
      </c>
      <c r="Q10" s="17">
        <f>INDEX(Sheet1!$H$40:$O$87,MATCH(N10,Sheet1!$G$40:$G$87,0),MATCH($D$4,Sheet1!$H$39:$O$39,0))</f>
        <v>0</v>
      </c>
    </row>
    <row r="11" spans="2:17" x14ac:dyDescent="0.25">
      <c r="B11" s="9" t="s">
        <v>4</v>
      </c>
      <c r="C11" s="9" t="s">
        <v>75</v>
      </c>
      <c r="D11" s="16">
        <v>16</v>
      </c>
      <c r="E11" s="17">
        <f>INDEX(Sheet1!$H$40:$O$87,MATCH(B11,Sheet1!$G$40:$G$87,0),MATCH($D$4,Sheet1!$H$39:$O$39,0))</f>
        <v>80</v>
      </c>
      <c r="F11" s="9" t="s">
        <v>19</v>
      </c>
      <c r="G11" s="9" t="s">
        <v>89</v>
      </c>
      <c r="H11" s="16">
        <v>14</v>
      </c>
      <c r="I11" s="17">
        <f>INDEX(Sheet1!$H$40:$O$87,MATCH(F11,Sheet1!$G$40:$G$87,0),MATCH($D$4,Sheet1!$H$39:$O$39,0))</f>
        <v>35</v>
      </c>
      <c r="J11" s="9" t="s">
        <v>34</v>
      </c>
      <c r="K11" s="9" t="s">
        <v>103</v>
      </c>
      <c r="L11" s="16">
        <v>11</v>
      </c>
      <c r="M11" s="17">
        <f>INDEX(Sheet1!$H$40:$O$87,MATCH(J11,Sheet1!$G$40:$G$87,0),MATCH($D$4,Sheet1!$H$39:$O$39,0))</f>
        <v>20</v>
      </c>
      <c r="N11" s="9" t="s">
        <v>43</v>
      </c>
      <c r="O11" s="9" t="s">
        <v>119</v>
      </c>
      <c r="P11" s="16">
        <f t="shared" si="0"/>
        <v>1</v>
      </c>
      <c r="Q11" s="17">
        <f>INDEX(Sheet1!$H$40:$O$87,MATCH(N11,Sheet1!$G$40:$G$87,0),MATCH($D$4,Sheet1!$H$39:$O$39,0))</f>
        <v>0</v>
      </c>
    </row>
    <row r="12" spans="2:17" x14ac:dyDescent="0.25">
      <c r="B12" s="9" t="s">
        <v>5</v>
      </c>
      <c r="C12" s="9" t="s">
        <v>76</v>
      </c>
      <c r="D12" s="16">
        <v>15</v>
      </c>
      <c r="E12" s="17">
        <f>INDEX(Sheet1!$H$40:$O$87,MATCH(B12,Sheet1!$G$40:$G$87,0),MATCH($D$4,Sheet1!$H$39:$O$39,0))</f>
        <v>50</v>
      </c>
      <c r="F12" s="9" t="s">
        <v>20</v>
      </c>
      <c r="G12" s="9" t="s">
        <v>90</v>
      </c>
      <c r="H12" s="16">
        <v>16</v>
      </c>
      <c r="I12" s="17">
        <f>INDEX(Sheet1!$H$40:$O$87,MATCH(F12,Sheet1!$G$40:$G$87,0),MATCH($D$4,Sheet1!$H$39:$O$39,0))</f>
        <v>5</v>
      </c>
      <c r="J12" s="9" t="s">
        <v>35</v>
      </c>
      <c r="K12" s="9" t="s">
        <v>104</v>
      </c>
      <c r="L12" s="16">
        <v>13</v>
      </c>
      <c r="M12" s="17">
        <f>INDEX(Sheet1!$H$40:$O$87,MATCH(J12,Sheet1!$G$40:$G$87,0),MATCH($D$4,Sheet1!$H$39:$O$39,0))</f>
        <v>10</v>
      </c>
      <c r="N12" s="9" t="s">
        <v>44</v>
      </c>
      <c r="O12" s="9" t="s">
        <v>112</v>
      </c>
      <c r="P12" s="16">
        <f t="shared" si="0"/>
        <v>1</v>
      </c>
      <c r="Q12" s="17">
        <f>INDEX(Sheet1!$H$40:$O$87,MATCH(N12,Sheet1!$G$40:$G$87,0),MATCH($D$4,Sheet1!$H$39:$O$39,0))</f>
        <v>0</v>
      </c>
    </row>
    <row r="13" spans="2:17" x14ac:dyDescent="0.25">
      <c r="B13" s="9" t="s">
        <v>6</v>
      </c>
      <c r="C13" s="9" t="s">
        <v>77</v>
      </c>
      <c r="D13" s="16">
        <v>8</v>
      </c>
      <c r="E13" s="17">
        <f>INDEX(Sheet1!$H$40:$O$87,MATCH(B13,Sheet1!$G$40:$G$87,0),MATCH($D$4,Sheet1!$H$39:$O$39,0))</f>
        <v>5</v>
      </c>
      <c r="F13" s="9" t="s">
        <v>21</v>
      </c>
      <c r="G13" s="9" t="s">
        <v>91</v>
      </c>
      <c r="H13" s="16">
        <v>15</v>
      </c>
      <c r="I13" s="17">
        <f>INDEX(Sheet1!$H$40:$O$87,MATCH(F13,Sheet1!$G$40:$G$87,0),MATCH($D$4,Sheet1!$H$39:$O$39,0))</f>
        <v>45</v>
      </c>
      <c r="J13" s="9" t="s">
        <v>36</v>
      </c>
      <c r="K13" s="9" t="s">
        <v>105</v>
      </c>
      <c r="L13" s="16">
        <v>18</v>
      </c>
      <c r="M13" s="17">
        <f>INDEX(Sheet1!$H$40:$O$87,MATCH(J13,Sheet1!$G$40:$G$87,0),MATCH($D$4,Sheet1!$H$39:$O$39,0))</f>
        <v>70</v>
      </c>
      <c r="N13" s="9" t="s">
        <v>45</v>
      </c>
      <c r="O13" s="9" t="s">
        <v>113</v>
      </c>
      <c r="P13" s="16">
        <f t="shared" si="0"/>
        <v>1</v>
      </c>
      <c r="Q13" s="17">
        <f>INDEX(Sheet1!$H$40:$O$87,MATCH(N13,Sheet1!$G$40:$G$87,0),MATCH($D$4,Sheet1!$H$39:$O$39,0))</f>
        <v>0</v>
      </c>
    </row>
    <row r="14" spans="2:17" x14ac:dyDescent="0.25">
      <c r="B14" s="9" t="s">
        <v>7</v>
      </c>
      <c r="C14" s="9" t="s">
        <v>78</v>
      </c>
      <c r="D14" s="16">
        <v>11</v>
      </c>
      <c r="E14" s="17">
        <f>INDEX(Sheet1!$H$40:$O$87,MATCH(B14,Sheet1!$G$40:$G$87,0),MATCH($D$4,Sheet1!$H$39:$O$39,0))</f>
        <v>25</v>
      </c>
      <c r="F14" s="9" t="s">
        <v>22</v>
      </c>
      <c r="G14" s="9" t="s">
        <v>92</v>
      </c>
      <c r="H14" s="16">
        <v>18</v>
      </c>
      <c r="I14" s="17">
        <f>INDEX(Sheet1!$H$40:$O$87,MATCH(F14,Sheet1!$G$40:$G$87,0),MATCH($D$4,Sheet1!$H$39:$O$39,0))</f>
        <v>20</v>
      </c>
      <c r="J14" s="9" t="s">
        <v>37</v>
      </c>
      <c r="K14" s="9" t="s">
        <v>106</v>
      </c>
      <c r="L14" s="16">
        <v>17</v>
      </c>
      <c r="M14" s="17">
        <f>INDEX(Sheet1!$H$40:$O$87,MATCH(J14,Sheet1!$G$40:$G$87,0),MATCH($D$4,Sheet1!$H$39:$O$39,0))</f>
        <v>65</v>
      </c>
      <c r="N14" s="9" t="s">
        <v>46</v>
      </c>
      <c r="O14" s="9" t="s">
        <v>114</v>
      </c>
      <c r="P14" s="16">
        <f t="shared" si="0"/>
        <v>1</v>
      </c>
      <c r="Q14" s="17">
        <f>INDEX(Sheet1!$H$40:$O$87,MATCH(N14,Sheet1!$G$40:$G$87,0),MATCH($D$4,Sheet1!$H$39:$O$39,0))</f>
        <v>0</v>
      </c>
    </row>
    <row r="15" spans="2:17" x14ac:dyDescent="0.25">
      <c r="B15" s="9" t="s">
        <v>8</v>
      </c>
      <c r="C15" s="9" t="s">
        <v>79</v>
      </c>
      <c r="D15" s="16">
        <v>14</v>
      </c>
      <c r="E15" s="17">
        <f>INDEX(Sheet1!$H$40:$O$87,MATCH(B15,Sheet1!$G$40:$G$87,0),MATCH($D$4,Sheet1!$H$39:$O$39,0))</f>
        <v>25</v>
      </c>
      <c r="F15" s="9" t="s">
        <v>23</v>
      </c>
      <c r="G15" s="9" t="s">
        <v>93</v>
      </c>
      <c r="H15" s="16">
        <v>12</v>
      </c>
      <c r="I15" s="17">
        <f>INDEX(Sheet1!$H$40:$O$87,MATCH(F15,Sheet1!$G$40:$G$87,0),MATCH($D$4,Sheet1!$H$39:$O$39,0))</f>
        <v>25</v>
      </c>
      <c r="J15" s="9" t="s">
        <v>38</v>
      </c>
      <c r="K15" s="9" t="s">
        <v>107</v>
      </c>
      <c r="L15" s="16">
        <v>14</v>
      </c>
      <c r="M15" s="17">
        <f>INDEX(Sheet1!$H$40:$O$87,MATCH(J15,Sheet1!$G$40:$G$87,0),MATCH($D$4,Sheet1!$H$39:$O$39,0))</f>
        <v>25</v>
      </c>
      <c r="N15" s="9" t="s">
        <v>47</v>
      </c>
      <c r="O15" s="9" t="s">
        <v>115</v>
      </c>
      <c r="P15" s="16">
        <f t="shared" si="0"/>
        <v>1</v>
      </c>
      <c r="Q15" s="17">
        <f>INDEX(Sheet1!$H$40:$O$87,MATCH(N15,Sheet1!$G$40:$G$87,0),MATCH($D$4,Sheet1!$H$39:$O$39,0))</f>
        <v>0</v>
      </c>
    </row>
    <row r="16" spans="2:17" x14ac:dyDescent="0.25">
      <c r="B16" s="9" t="s">
        <v>9</v>
      </c>
      <c r="C16" s="9" t="s">
        <v>80</v>
      </c>
      <c r="D16" s="16">
        <v>5</v>
      </c>
      <c r="E16" s="17">
        <f>INDEX(Sheet1!$H$40:$O$87,MATCH(B16,Sheet1!$G$40:$G$87,0),MATCH($D$4,Sheet1!$H$39:$O$39,0))</f>
        <v>1</v>
      </c>
      <c r="F16" s="9" t="s">
        <v>24</v>
      </c>
      <c r="G16" s="9" t="s">
        <v>94</v>
      </c>
      <c r="H16" s="16">
        <v>10</v>
      </c>
      <c r="I16" s="17">
        <f>INDEX(Sheet1!$H$40:$O$87,MATCH(F16,Sheet1!$G$40:$G$87,0),MATCH($D$4,Sheet1!$H$39:$O$39,0))</f>
        <v>10</v>
      </c>
      <c r="J16" s="9" t="s">
        <v>56</v>
      </c>
      <c r="K16" s="9" t="s">
        <v>108</v>
      </c>
      <c r="L16" s="16">
        <v>10</v>
      </c>
      <c r="M16" s="17">
        <f>INDEX(Sheet1!$H$40:$O$87,MATCH(J16,Sheet1!$G$40:$G$87,0),MATCH($D$4,Sheet1!$H$39:$O$39,0))</f>
        <v>20</v>
      </c>
      <c r="N16" s="9" t="s">
        <v>57</v>
      </c>
      <c r="O16" s="9" t="s">
        <v>116</v>
      </c>
      <c r="P16" s="16">
        <f t="shared" si="0"/>
        <v>1</v>
      </c>
      <c r="Q16" s="17">
        <f>INDEX(Sheet1!$H$40:$O$87,MATCH(N16,Sheet1!$G$40:$G$87,0),MATCH($D$4,Sheet1!$H$39:$O$39,0))</f>
        <v>0</v>
      </c>
    </row>
    <row r="17" spans="2:17" x14ac:dyDescent="0.25">
      <c r="B17" s="9" t="s">
        <v>10</v>
      </c>
      <c r="C17" s="9" t="s">
        <v>81</v>
      </c>
      <c r="D17" s="16">
        <v>9</v>
      </c>
      <c r="E17" s="17">
        <f>INDEX(Sheet1!$H$40:$O$87,MATCH(B17,Sheet1!$G$40:$G$87,0),MATCH($D$4,Sheet1!$H$39:$O$39,0))</f>
        <v>1</v>
      </c>
      <c r="F17" s="9" t="s">
        <v>25</v>
      </c>
      <c r="G17" s="9" t="s">
        <v>95</v>
      </c>
      <c r="H17" s="16">
        <v>18</v>
      </c>
      <c r="I17" s="17">
        <f>INDEX(Sheet1!$H$40:$O$87,MATCH(F17,Sheet1!$G$40:$G$87,0),MATCH($D$4,Sheet1!$H$39:$O$39,0))</f>
        <v>45</v>
      </c>
      <c r="N17" s="9" t="s">
        <v>58</v>
      </c>
      <c r="O17" s="9" t="s">
        <v>117</v>
      </c>
      <c r="P17" s="16">
        <f t="shared" si="0"/>
        <v>1</v>
      </c>
      <c r="Q17" s="17">
        <f>INDEX(Sheet1!$H$40:$O$87,MATCH(N17,Sheet1!$G$40:$G$87,0),MATCH($D$4,Sheet1!$H$39:$O$39,0))</f>
        <v>0</v>
      </c>
    </row>
    <row r="18" spans="2:17" x14ac:dyDescent="0.25">
      <c r="B18" s="9" t="s">
        <v>11</v>
      </c>
      <c r="C18" s="9" t="s">
        <v>82</v>
      </c>
      <c r="D18" s="16">
        <v>11</v>
      </c>
      <c r="E18" s="17">
        <f>INDEX(Sheet1!$H$40:$O$87,MATCH(B18,Sheet1!$G$40:$G$87,0),MATCH($D$4,Sheet1!$H$39:$O$39,0))</f>
        <v>40</v>
      </c>
      <c r="F18" s="9" t="s">
        <v>26</v>
      </c>
      <c r="G18" s="9" t="s">
        <v>96</v>
      </c>
      <c r="H18" s="16">
        <v>8</v>
      </c>
      <c r="I18" s="17">
        <f>INDEX(Sheet1!$H$40:$O$87,MATCH(F18,Sheet1!$G$40:$G$87,0),MATCH($D$4,Sheet1!$H$39:$O$39,0))</f>
        <v>5</v>
      </c>
      <c r="N18" s="9" t="s">
        <v>59</v>
      </c>
      <c r="O18" s="9" t="s">
        <v>118</v>
      </c>
      <c r="P18" s="16">
        <f t="shared" si="0"/>
        <v>1</v>
      </c>
      <c r="Q18" s="17">
        <f>INDEX(Sheet1!$H$40:$O$87,MATCH(N18,Sheet1!$G$40:$G$87,0),MATCH($D$4,Sheet1!$H$39:$O$39,0))</f>
        <v>0</v>
      </c>
    </row>
    <row r="19" spans="2:17" x14ac:dyDescent="0.25">
      <c r="B19" s="9" t="s">
        <v>12</v>
      </c>
      <c r="C19" s="9" t="s">
        <v>83</v>
      </c>
      <c r="D19" s="16">
        <v>16</v>
      </c>
      <c r="E19" s="17">
        <f>INDEX(Sheet1!$H$40:$O$87,MATCH(B19,Sheet1!$G$40:$G$87,0),MATCH($D$4,Sheet1!$H$39:$O$39,0))</f>
        <v>20</v>
      </c>
      <c r="F19" s="9" t="s">
        <v>27</v>
      </c>
      <c r="G19" s="9" t="s">
        <v>97</v>
      </c>
      <c r="H19" s="16">
        <v>13</v>
      </c>
      <c r="I19" s="17">
        <f>INDEX(Sheet1!$H$40:$O$87,MATCH(F19,Sheet1!$G$40:$G$87,0),MATCH($D$4,Sheet1!$H$39:$O$39,0))</f>
        <v>35</v>
      </c>
    </row>
    <row r="20" spans="2:17" x14ac:dyDescent="0.25">
      <c r="B20" s="9" t="s">
        <v>13</v>
      </c>
      <c r="C20" s="9" t="s">
        <v>84</v>
      </c>
      <c r="D20" s="16">
        <v>8</v>
      </c>
      <c r="E20" s="17">
        <f>INDEX(Sheet1!$H$40:$O$87,MATCH(B20,Sheet1!$G$40:$G$87,0),MATCH($D$4,Sheet1!$H$39:$O$39,0))</f>
        <v>5</v>
      </c>
      <c r="F20" s="9" t="s">
        <v>28</v>
      </c>
      <c r="G20" s="9" t="s">
        <v>98</v>
      </c>
      <c r="H20" s="16">
        <v>15</v>
      </c>
      <c r="I20" s="17">
        <f>INDEX(Sheet1!$H$40:$O$87,MATCH(F20,Sheet1!$G$40:$G$87,0),MATCH($D$4,Sheet1!$H$39:$O$39,0))</f>
        <v>20</v>
      </c>
    </row>
    <row r="21" spans="2:17" x14ac:dyDescent="0.25">
      <c r="B21" s="9" t="s">
        <v>14</v>
      </c>
      <c r="C21" s="9" t="s">
        <v>85</v>
      </c>
      <c r="D21" s="16">
        <v>15</v>
      </c>
      <c r="E21" s="17">
        <f>INDEX(Sheet1!$H$40:$O$87,MATCH(B21,Sheet1!$G$40:$G$87,0),MATCH($D$4,Sheet1!$H$39:$O$39,0))</f>
        <v>64</v>
      </c>
      <c r="F21" s="9" t="s">
        <v>29</v>
      </c>
      <c r="G21" s="9" t="s">
        <v>99</v>
      </c>
      <c r="H21" s="16">
        <v>16</v>
      </c>
      <c r="I21" s="17">
        <f>INDEX(Sheet1!$H$40:$O$87,MATCH(F21,Sheet1!$G$40:$G$87,0),MATCH($D$4,Sheet1!$H$39:$O$39,0))</f>
        <v>60</v>
      </c>
    </row>
    <row r="25" spans="2:17" x14ac:dyDescent="0.25">
      <c r="B25" s="9" t="s">
        <v>68</v>
      </c>
      <c r="D25" s="10">
        <f>+AVERAGE(D17,D20,H18)</f>
        <v>8.3333333333333339</v>
      </c>
    </row>
    <row r="26" spans="2:17" x14ac:dyDescent="0.25">
      <c r="B26" s="9" t="s">
        <v>30</v>
      </c>
      <c r="D26" s="10">
        <f>+AVERAGE(L9:L10,L12,L14:L15)</f>
        <v>14.6</v>
      </c>
    </row>
    <row r="27" spans="2:17" x14ac:dyDescent="0.25">
      <c r="B27" s="9" t="s">
        <v>64</v>
      </c>
      <c r="D27" s="10">
        <f>+AVERAGE(L8,L13)</f>
        <v>18</v>
      </c>
    </row>
    <row r="28" spans="2:17" x14ac:dyDescent="0.25">
      <c r="B28" s="9" t="s">
        <v>65</v>
      </c>
      <c r="D28" s="10">
        <f>AVERAGE(H15,H20,D18)</f>
        <v>12.666666666666666</v>
      </c>
    </row>
    <row r="29" spans="2:17" x14ac:dyDescent="0.25">
      <c r="B29" s="9" t="s">
        <v>66</v>
      </c>
      <c r="D29" s="10">
        <f>AVERAGE(D11,D15,H11,H17)</f>
        <v>15.5</v>
      </c>
    </row>
    <row r="30" spans="2:17" x14ac:dyDescent="0.25">
      <c r="B30" s="9" t="s">
        <v>0</v>
      </c>
      <c r="D30" s="10">
        <f>+AVERAGE(D10,D12,D21)</f>
        <v>15.333333333333334</v>
      </c>
    </row>
    <row r="31" spans="2:17" x14ac:dyDescent="0.25">
      <c r="B31" s="9" t="s">
        <v>67</v>
      </c>
      <c r="D31" s="10">
        <f>AVERAGE(D14,L11)</f>
        <v>11</v>
      </c>
    </row>
    <row r="32" spans="2:17" x14ac:dyDescent="0.25">
      <c r="B32" s="9" t="s">
        <v>15</v>
      </c>
      <c r="D32" s="10">
        <f>AVERAGE(H9:H14,H16,H19,H21)</f>
        <v>14.222222222222221</v>
      </c>
    </row>
    <row r="39" spans="2:16" hidden="1" outlineLevel="1" x14ac:dyDescent="0.25">
      <c r="B39" t="s">
        <v>63</v>
      </c>
      <c r="C39" t="s">
        <v>62</v>
      </c>
      <c r="D39" t="str">
        <f>Sheet1!D4</f>
        <v>ST</v>
      </c>
      <c r="E39" t="s">
        <v>60</v>
      </c>
      <c r="F39"/>
      <c r="G39" t="s">
        <v>61</v>
      </c>
      <c r="H39" s="18" t="s">
        <v>48</v>
      </c>
      <c r="I39" s="18" t="s">
        <v>49</v>
      </c>
      <c r="J39" s="18" t="s">
        <v>50</v>
      </c>
      <c r="K39" s="18" t="s">
        <v>51</v>
      </c>
      <c r="L39" s="18" t="s">
        <v>55</v>
      </c>
      <c r="M39" s="18" t="s">
        <v>54</v>
      </c>
      <c r="N39" s="18" t="s">
        <v>52</v>
      </c>
      <c r="O39" s="18" t="s">
        <v>53</v>
      </c>
      <c r="P39"/>
    </row>
    <row r="40" spans="2:16" hidden="1" outlineLevel="1" x14ac:dyDescent="0.25">
      <c r="B40">
        <f t="shared" ref="B40:B87" si="1">+C40*D40</f>
        <v>55</v>
      </c>
      <c r="C40">
        <f>INDEX($H40:$O40,1,MATCH($D$39,$H$39:$O$39,0))</f>
        <v>5</v>
      </c>
      <c r="D40">
        <f>Sheet1!D8</f>
        <v>11</v>
      </c>
      <c r="E40" s="3" t="s">
        <v>0</v>
      </c>
      <c r="F40" s="3"/>
      <c r="G40" s="4" t="s">
        <v>1</v>
      </c>
      <c r="H40" s="18"/>
      <c r="I40" s="18">
        <v>5</v>
      </c>
      <c r="J40" s="18">
        <v>30</v>
      </c>
      <c r="K40" s="18">
        <v>10</v>
      </c>
      <c r="L40" s="18">
        <f>+AVERAGE(K40,N40)</f>
        <v>7.5</v>
      </c>
      <c r="M40" s="18">
        <v>30</v>
      </c>
      <c r="N40" s="18">
        <v>5</v>
      </c>
      <c r="O40" s="18">
        <v>5</v>
      </c>
      <c r="P40">
        <f>IF(C40&gt;0,1,0)</f>
        <v>1</v>
      </c>
    </row>
    <row r="41" spans="2:16" hidden="1" outlineLevel="1" x14ac:dyDescent="0.25">
      <c r="B41">
        <f t="shared" si="1"/>
        <v>55</v>
      </c>
      <c r="C41">
        <f>INDEX($H41:$O41,1,MATCH($D$39,$H$39:$O$39,0))</f>
        <v>5</v>
      </c>
      <c r="D41">
        <f>Sheet1!D9</f>
        <v>11</v>
      </c>
      <c r="E41" s="3" t="s">
        <v>0</v>
      </c>
      <c r="F41" s="3"/>
      <c r="G41" s="4" t="s">
        <v>2</v>
      </c>
      <c r="H41" s="18"/>
      <c r="I41" s="18">
        <v>1</v>
      </c>
      <c r="J41" s="18">
        <v>25</v>
      </c>
      <c r="K41" s="18">
        <v>10</v>
      </c>
      <c r="L41" s="18">
        <f>+AVERAGE(K41,N41)</f>
        <v>7.5</v>
      </c>
      <c r="M41" s="18">
        <v>65</v>
      </c>
      <c r="N41" s="18">
        <v>5</v>
      </c>
      <c r="O41" s="18">
        <v>5</v>
      </c>
      <c r="P41">
        <f>IF(C41&gt;0,1,0)</f>
        <v>1</v>
      </c>
    </row>
    <row r="42" spans="2:16" hidden="1" outlineLevel="1" x14ac:dyDescent="0.25">
      <c r="B42">
        <f t="shared" si="1"/>
        <v>1200</v>
      </c>
      <c r="C42">
        <f>INDEX($H42:$O42,1,MATCH($D$39,$H$39:$O$39,0))</f>
        <v>75</v>
      </c>
      <c r="D42">
        <f>Sheet1!D10</f>
        <v>16</v>
      </c>
      <c r="E42" s="3" t="s">
        <v>0</v>
      </c>
      <c r="F42" s="3"/>
      <c r="G42" s="4" t="s">
        <v>3</v>
      </c>
      <c r="H42" s="18"/>
      <c r="I42" s="18">
        <v>40</v>
      </c>
      <c r="J42" s="18">
        <v>50</v>
      </c>
      <c r="K42" s="18">
        <v>45</v>
      </c>
      <c r="L42" s="18">
        <f>+AVERAGE(K42,N42)</f>
        <v>55</v>
      </c>
      <c r="M42" s="18">
        <v>55</v>
      </c>
      <c r="N42" s="18">
        <v>65</v>
      </c>
      <c r="O42" s="18">
        <v>75</v>
      </c>
      <c r="P42">
        <f>IF(C42&gt;0,1,0)</f>
        <v>1</v>
      </c>
    </row>
    <row r="43" spans="2:16" hidden="1" outlineLevel="1" x14ac:dyDescent="0.25">
      <c r="B43">
        <f t="shared" si="1"/>
        <v>1280</v>
      </c>
      <c r="C43">
        <f>INDEX($H43:$O43,1,MATCH($D$39,$H$39:$O$39,0))</f>
        <v>80</v>
      </c>
      <c r="D43">
        <f>Sheet1!D11</f>
        <v>16</v>
      </c>
      <c r="E43" s="3" t="s">
        <v>0</v>
      </c>
      <c r="F43" s="3"/>
      <c r="G43" s="4" t="s">
        <v>4</v>
      </c>
      <c r="H43" s="18"/>
      <c r="I43" s="18">
        <v>10</v>
      </c>
      <c r="J43" s="18">
        <v>10</v>
      </c>
      <c r="K43" s="18">
        <v>20</v>
      </c>
      <c r="L43" s="18">
        <f>+AVERAGE(K43,N43)</f>
        <v>42.5</v>
      </c>
      <c r="M43" s="18">
        <v>15</v>
      </c>
      <c r="N43" s="18">
        <v>65</v>
      </c>
      <c r="O43" s="18">
        <v>80</v>
      </c>
      <c r="P43">
        <f>IF(C43&gt;0,1,0)</f>
        <v>1</v>
      </c>
    </row>
    <row r="44" spans="2:16" hidden="1" outlineLevel="1" x14ac:dyDescent="0.25">
      <c r="B44">
        <f t="shared" si="1"/>
        <v>750</v>
      </c>
      <c r="C44">
        <f>INDEX($H44:$O44,1,MATCH($D$39,$H$39:$O$39,0))</f>
        <v>50</v>
      </c>
      <c r="D44">
        <f>Sheet1!D12</f>
        <v>15</v>
      </c>
      <c r="E44" s="3" t="s">
        <v>0</v>
      </c>
      <c r="F44" s="3"/>
      <c r="G44" s="4" t="s">
        <v>5</v>
      </c>
      <c r="H44" s="18">
        <v>30</v>
      </c>
      <c r="I44" s="18">
        <v>35</v>
      </c>
      <c r="J44" s="18">
        <v>30</v>
      </c>
      <c r="K44" s="18">
        <v>50</v>
      </c>
      <c r="L44" s="18">
        <f>+AVERAGE(K44,N44)</f>
        <v>45</v>
      </c>
      <c r="M44" s="18">
        <v>30</v>
      </c>
      <c r="N44" s="18">
        <v>40</v>
      </c>
      <c r="O44" s="18">
        <v>50</v>
      </c>
      <c r="P44">
        <f>IF(C44&gt;0,1,0)</f>
        <v>1</v>
      </c>
    </row>
    <row r="45" spans="2:16" hidden="1" outlineLevel="1" x14ac:dyDescent="0.25">
      <c r="B45">
        <f t="shared" si="1"/>
        <v>40</v>
      </c>
      <c r="C45">
        <f>INDEX($H45:$O45,1,MATCH($D$39,$H$39:$O$39,0))</f>
        <v>5</v>
      </c>
      <c r="D45">
        <f>Sheet1!D13</f>
        <v>8</v>
      </c>
      <c r="E45" s="3" t="s">
        <v>0</v>
      </c>
      <c r="F45" s="3"/>
      <c r="G45" s="4" t="s">
        <v>6</v>
      </c>
      <c r="H45" s="18"/>
      <c r="I45" s="18">
        <v>10</v>
      </c>
      <c r="J45" s="18">
        <v>10</v>
      </c>
      <c r="K45" s="18">
        <v>30</v>
      </c>
      <c r="L45" s="18">
        <f>+AVERAGE(K45,N45)</f>
        <v>30</v>
      </c>
      <c r="M45" s="18">
        <v>10</v>
      </c>
      <c r="N45" s="18">
        <v>30</v>
      </c>
      <c r="O45" s="18">
        <v>5</v>
      </c>
      <c r="P45">
        <f>IF(C45&gt;0,1,0)</f>
        <v>1</v>
      </c>
    </row>
    <row r="46" spans="2:16" hidden="1" outlineLevel="1" x14ac:dyDescent="0.25">
      <c r="B46">
        <f t="shared" si="1"/>
        <v>275</v>
      </c>
      <c r="C46">
        <f>INDEX($H46:$O46,1,MATCH($D$39,$H$39:$O$39,0))</f>
        <v>25</v>
      </c>
      <c r="D46">
        <f>Sheet1!D14</f>
        <v>11</v>
      </c>
      <c r="E46" s="3" t="s">
        <v>0</v>
      </c>
      <c r="F46" s="3"/>
      <c r="G46" s="4" t="s">
        <v>7</v>
      </c>
      <c r="H46" s="18"/>
      <c r="I46" s="18">
        <v>55</v>
      </c>
      <c r="J46" s="18">
        <v>20</v>
      </c>
      <c r="K46" s="18">
        <v>10</v>
      </c>
      <c r="L46" s="18">
        <f>+AVERAGE(K46,N46)</f>
        <v>10</v>
      </c>
      <c r="M46" s="18">
        <v>10</v>
      </c>
      <c r="N46" s="18">
        <v>10</v>
      </c>
      <c r="O46" s="18">
        <v>25</v>
      </c>
      <c r="P46">
        <f>IF(C46&gt;0,1,0)</f>
        <v>1</v>
      </c>
    </row>
    <row r="47" spans="2:16" hidden="1" outlineLevel="1" x14ac:dyDescent="0.25">
      <c r="B47">
        <f t="shared" si="1"/>
        <v>350</v>
      </c>
      <c r="C47">
        <f>INDEX($H47:$O47,1,MATCH($D$39,$H$39:$O$39,0))</f>
        <v>25</v>
      </c>
      <c r="D47">
        <f>Sheet1!D15</f>
        <v>14</v>
      </c>
      <c r="E47" s="3" t="s">
        <v>0</v>
      </c>
      <c r="F47" s="3"/>
      <c r="G47" s="4" t="s">
        <v>8</v>
      </c>
      <c r="H47" s="18"/>
      <c r="I47" s="18">
        <v>10</v>
      </c>
      <c r="J47" s="18">
        <v>10</v>
      </c>
      <c r="K47" s="18">
        <v>40</v>
      </c>
      <c r="L47" s="18">
        <f>+AVERAGE(K47,N47)</f>
        <v>30</v>
      </c>
      <c r="M47" s="18">
        <v>10</v>
      </c>
      <c r="N47" s="18">
        <v>20</v>
      </c>
      <c r="O47" s="18">
        <v>25</v>
      </c>
      <c r="P47">
        <f>IF(C47&gt;0,1,0)</f>
        <v>1</v>
      </c>
    </row>
    <row r="48" spans="2:16" hidden="1" outlineLevel="1" x14ac:dyDescent="0.25">
      <c r="B48">
        <f t="shared" si="1"/>
        <v>5</v>
      </c>
      <c r="C48">
        <f>INDEX($H48:$O48,1,MATCH($D$39,$H$39:$O$39,0))</f>
        <v>1</v>
      </c>
      <c r="D48">
        <f>Sheet1!D16</f>
        <v>5</v>
      </c>
      <c r="E48" s="3" t="s">
        <v>0</v>
      </c>
      <c r="F48" s="3"/>
      <c r="G48" s="4" t="s">
        <v>9</v>
      </c>
      <c r="H48" s="18"/>
      <c r="I48" s="18">
        <v>5</v>
      </c>
      <c r="J48" s="18">
        <v>30</v>
      </c>
      <c r="K48" s="18">
        <v>5</v>
      </c>
      <c r="L48" s="18">
        <f>+AVERAGE(K48,N48)</f>
        <v>3</v>
      </c>
      <c r="M48" s="18">
        <v>30</v>
      </c>
      <c r="N48" s="18">
        <v>1</v>
      </c>
      <c r="O48" s="18">
        <v>1</v>
      </c>
      <c r="P48">
        <f>IF(C48&gt;0,1,0)</f>
        <v>1</v>
      </c>
    </row>
    <row r="49" spans="2:16" hidden="1" outlineLevel="1" x14ac:dyDescent="0.25">
      <c r="B49">
        <f t="shared" si="1"/>
        <v>9</v>
      </c>
      <c r="C49">
        <f>INDEX($H49:$O49,1,MATCH($D$39,$H$39:$O$39,0))</f>
        <v>1</v>
      </c>
      <c r="D49">
        <f>Sheet1!D17</f>
        <v>9</v>
      </c>
      <c r="E49" s="3" t="s">
        <v>0</v>
      </c>
      <c r="F49" s="3"/>
      <c r="G49" s="4" t="s">
        <v>10</v>
      </c>
      <c r="H49" s="18"/>
      <c r="I49" s="18">
        <v>55</v>
      </c>
      <c r="J49" s="18">
        <v>45</v>
      </c>
      <c r="K49" s="18">
        <v>20</v>
      </c>
      <c r="L49" s="18">
        <f>+AVERAGE(K49,N49)</f>
        <v>12.5</v>
      </c>
      <c r="M49" s="18">
        <v>35</v>
      </c>
      <c r="N49" s="18">
        <v>5</v>
      </c>
      <c r="O49" s="18">
        <v>1</v>
      </c>
      <c r="P49">
        <f>IF(C49&gt;0,1,0)</f>
        <v>1</v>
      </c>
    </row>
    <row r="50" spans="2:16" hidden="1" outlineLevel="1" x14ac:dyDescent="0.25">
      <c r="B50">
        <f t="shared" si="1"/>
        <v>440</v>
      </c>
      <c r="C50">
        <f>INDEX($H50:$O50,1,MATCH($D$39,$H$39:$O$39,0))</f>
        <v>40</v>
      </c>
      <c r="D50">
        <f>Sheet1!D18</f>
        <v>11</v>
      </c>
      <c r="E50" s="3" t="s">
        <v>0</v>
      </c>
      <c r="F50" s="3"/>
      <c r="G50" s="4" t="s">
        <v>11</v>
      </c>
      <c r="H50" s="18">
        <v>45</v>
      </c>
      <c r="I50" s="18">
        <v>55</v>
      </c>
      <c r="J50" s="18">
        <v>45</v>
      </c>
      <c r="K50" s="18">
        <v>65</v>
      </c>
      <c r="L50" s="18">
        <f>+AVERAGE(K50,N50)</f>
        <v>57.5</v>
      </c>
      <c r="M50" s="18">
        <v>50</v>
      </c>
      <c r="N50" s="18">
        <v>50</v>
      </c>
      <c r="O50" s="18">
        <v>40</v>
      </c>
      <c r="P50">
        <f>IF(C50&gt;0,1,0)</f>
        <v>1</v>
      </c>
    </row>
    <row r="51" spans="2:16" hidden="1" outlineLevel="1" x14ac:dyDescent="0.25">
      <c r="B51">
        <f t="shared" si="1"/>
        <v>320</v>
      </c>
      <c r="C51">
        <f>INDEX($H51:$O51,1,MATCH($D$39,$H$39:$O$39,0))</f>
        <v>20</v>
      </c>
      <c r="D51">
        <f>Sheet1!D19</f>
        <v>16</v>
      </c>
      <c r="E51" s="3" t="s">
        <v>0</v>
      </c>
      <c r="F51" s="3"/>
      <c r="G51" s="4" t="s">
        <v>12</v>
      </c>
      <c r="H51" s="18"/>
      <c r="I51" s="18">
        <v>10</v>
      </c>
      <c r="J51" s="18">
        <v>10</v>
      </c>
      <c r="K51" s="18">
        <v>10</v>
      </c>
      <c r="L51" s="18">
        <f>+AVERAGE(K51,N51)</f>
        <v>12.5</v>
      </c>
      <c r="M51" s="18">
        <v>15</v>
      </c>
      <c r="N51" s="18">
        <v>15</v>
      </c>
      <c r="O51" s="18">
        <v>20</v>
      </c>
      <c r="P51">
        <f>IF(C51&gt;0,1,0)</f>
        <v>1</v>
      </c>
    </row>
    <row r="52" spans="2:16" hidden="1" outlineLevel="1" x14ac:dyDescent="0.25">
      <c r="B52">
        <f t="shared" si="1"/>
        <v>40</v>
      </c>
      <c r="C52">
        <f>INDEX($H52:$O52,1,MATCH($D$39,$H$39:$O$39,0))</f>
        <v>5</v>
      </c>
      <c r="D52">
        <f>Sheet1!D20</f>
        <v>8</v>
      </c>
      <c r="E52" s="3" t="s">
        <v>0</v>
      </c>
      <c r="F52" s="3"/>
      <c r="G52" s="4" t="s">
        <v>13</v>
      </c>
      <c r="H52" s="18"/>
      <c r="I52" s="18">
        <v>40</v>
      </c>
      <c r="J52" s="18">
        <v>50</v>
      </c>
      <c r="K52" s="18">
        <v>35</v>
      </c>
      <c r="L52" s="18">
        <f>+AVERAGE(K52,N52)</f>
        <v>25</v>
      </c>
      <c r="M52" s="18">
        <v>35</v>
      </c>
      <c r="N52" s="18">
        <v>15</v>
      </c>
      <c r="O52" s="18">
        <v>5</v>
      </c>
      <c r="P52">
        <f>IF(C52&gt;0,1,0)</f>
        <v>1</v>
      </c>
    </row>
    <row r="53" spans="2:16" hidden="1" outlineLevel="1" x14ac:dyDescent="0.25">
      <c r="B53">
        <f t="shared" si="1"/>
        <v>960</v>
      </c>
      <c r="C53">
        <f>INDEX($H53:$O53,1,MATCH($D$39,$H$39:$O$39,0))</f>
        <v>64</v>
      </c>
      <c r="D53">
        <f>Sheet1!D21</f>
        <v>15</v>
      </c>
      <c r="E53" s="3" t="s">
        <v>0</v>
      </c>
      <c r="F53" s="3"/>
      <c r="G53" s="4" t="s">
        <v>14</v>
      </c>
      <c r="H53" s="18"/>
      <c r="I53" s="18">
        <v>35</v>
      </c>
      <c r="J53" s="18">
        <v>45</v>
      </c>
      <c r="K53" s="18">
        <v>50</v>
      </c>
      <c r="L53" s="18">
        <f>+AVERAGE(K53,N53)</f>
        <v>57.5</v>
      </c>
      <c r="M53" s="18">
        <v>50</v>
      </c>
      <c r="N53" s="18">
        <v>65</v>
      </c>
      <c r="O53" s="18">
        <v>64</v>
      </c>
      <c r="P53">
        <f>IF(C53&gt;0,1,0)</f>
        <v>1</v>
      </c>
    </row>
    <row r="54" spans="2:16" hidden="1" outlineLevel="1" x14ac:dyDescent="0.25">
      <c r="B54">
        <f t="shared" si="1"/>
        <v>400</v>
      </c>
      <c r="C54">
        <f>INDEX($H54:$O54,1,MATCH($D$39,$H$39:$O$39,0))</f>
        <v>50</v>
      </c>
      <c r="D54">
        <f>Sheet1!H8</f>
        <v>8</v>
      </c>
      <c r="E54" s="5" t="s">
        <v>15</v>
      </c>
      <c r="F54" s="5"/>
      <c r="G54" s="6" t="s">
        <v>16</v>
      </c>
      <c r="H54" s="18">
        <v>40</v>
      </c>
      <c r="I54" s="18">
        <v>40</v>
      </c>
      <c r="J54" s="18">
        <v>45</v>
      </c>
      <c r="K54" s="18">
        <v>50</v>
      </c>
      <c r="L54" s="18">
        <f>+AVERAGE(K54,N54)</f>
        <v>50</v>
      </c>
      <c r="M54" s="18">
        <v>35</v>
      </c>
      <c r="N54" s="18">
        <v>50</v>
      </c>
      <c r="O54" s="18">
        <v>50</v>
      </c>
      <c r="P54">
        <f>IF(C54&gt;0,1,0)</f>
        <v>1</v>
      </c>
    </row>
    <row r="55" spans="2:16" hidden="1" outlineLevel="1" x14ac:dyDescent="0.25">
      <c r="B55">
        <f t="shared" si="1"/>
        <v>800</v>
      </c>
      <c r="C55">
        <f>INDEX($H55:$O55,1,MATCH($D$39,$H$39:$O$39,0))</f>
        <v>50</v>
      </c>
      <c r="D55">
        <f>Sheet1!H9</f>
        <v>16</v>
      </c>
      <c r="E55" s="5" t="s">
        <v>15</v>
      </c>
      <c r="F55" s="5"/>
      <c r="G55" s="6" t="s">
        <v>17</v>
      </c>
      <c r="H55" s="18">
        <v>40</v>
      </c>
      <c r="I55" s="18">
        <v>50</v>
      </c>
      <c r="J55" s="18">
        <v>45</v>
      </c>
      <c r="K55" s="18">
        <v>55</v>
      </c>
      <c r="L55" s="18">
        <f>+AVERAGE(K55,N55)</f>
        <v>62.5</v>
      </c>
      <c r="M55" s="18">
        <v>45</v>
      </c>
      <c r="N55" s="18">
        <v>70</v>
      </c>
      <c r="O55" s="18">
        <v>50</v>
      </c>
      <c r="P55">
        <f>IF(C55&gt;0,1,0)</f>
        <v>1</v>
      </c>
    </row>
    <row r="56" spans="2:16" hidden="1" outlineLevel="1" x14ac:dyDescent="0.25">
      <c r="B56">
        <f t="shared" si="1"/>
        <v>200</v>
      </c>
      <c r="C56">
        <f>INDEX($H56:$O56,1,MATCH($D$39,$H$39:$O$39,0))</f>
        <v>20</v>
      </c>
      <c r="D56">
        <f>Sheet1!H10</f>
        <v>10</v>
      </c>
      <c r="E56" s="5" t="s">
        <v>15</v>
      </c>
      <c r="F56" s="5"/>
      <c r="G56" s="6" t="s">
        <v>18</v>
      </c>
      <c r="H56" s="18">
        <v>30</v>
      </c>
      <c r="I56" s="18">
        <v>30</v>
      </c>
      <c r="J56" s="18">
        <v>20</v>
      </c>
      <c r="K56" s="18">
        <v>30</v>
      </c>
      <c r="L56" s="18">
        <f>+AVERAGE(K56,N56)</f>
        <v>25</v>
      </c>
      <c r="M56" s="18">
        <v>15</v>
      </c>
      <c r="N56" s="18">
        <v>20</v>
      </c>
      <c r="O56" s="18">
        <v>20</v>
      </c>
      <c r="P56">
        <f>IF(C56&gt;0,1,0)</f>
        <v>1</v>
      </c>
    </row>
    <row r="57" spans="2:16" hidden="1" outlineLevel="1" x14ac:dyDescent="0.25">
      <c r="B57">
        <f t="shared" si="1"/>
        <v>490</v>
      </c>
      <c r="C57">
        <f>INDEX($H57:$O57,1,MATCH($D$39,$H$39:$O$39,0))</f>
        <v>35</v>
      </c>
      <c r="D57">
        <f>Sheet1!H11</f>
        <v>14</v>
      </c>
      <c r="E57" s="5" t="s">
        <v>15</v>
      </c>
      <c r="F57" s="5"/>
      <c r="G57" s="6" t="s">
        <v>19</v>
      </c>
      <c r="H57" s="18">
        <v>40</v>
      </c>
      <c r="I57" s="18">
        <v>80</v>
      </c>
      <c r="J57" s="18">
        <v>30</v>
      </c>
      <c r="K57" s="18">
        <v>60</v>
      </c>
      <c r="L57" s="18">
        <f>+AVERAGE(K57,N57)</f>
        <v>47.5</v>
      </c>
      <c r="M57" s="18">
        <v>30</v>
      </c>
      <c r="N57" s="18">
        <v>35</v>
      </c>
      <c r="O57" s="18">
        <v>35</v>
      </c>
      <c r="P57">
        <f>IF(C57&gt;0,1,0)</f>
        <v>1</v>
      </c>
    </row>
    <row r="58" spans="2:16" hidden="1" outlineLevel="1" x14ac:dyDescent="0.25">
      <c r="B58">
        <f t="shared" si="1"/>
        <v>80</v>
      </c>
      <c r="C58">
        <f>INDEX($H58:$O58,1,MATCH($D$39,$H$39:$O$39,0))</f>
        <v>5</v>
      </c>
      <c r="D58">
        <f>Sheet1!H12</f>
        <v>16</v>
      </c>
      <c r="E58" s="5" t="s">
        <v>15</v>
      </c>
      <c r="F58" s="5"/>
      <c r="G58" s="6" t="s">
        <v>20</v>
      </c>
      <c r="H58" s="18">
        <v>65</v>
      </c>
      <c r="I58" s="18">
        <v>50</v>
      </c>
      <c r="J58" s="18">
        <v>45</v>
      </c>
      <c r="K58" s="18">
        <v>50</v>
      </c>
      <c r="L58" s="18">
        <f>+AVERAGE(K58,N58)</f>
        <v>37.5</v>
      </c>
      <c r="M58" s="18">
        <v>35</v>
      </c>
      <c r="N58" s="18">
        <v>25</v>
      </c>
      <c r="O58" s="18">
        <v>5</v>
      </c>
      <c r="P58">
        <f>IF(C58&gt;0,1,0)</f>
        <v>1</v>
      </c>
    </row>
    <row r="59" spans="2:16" hidden="1" outlineLevel="1" x14ac:dyDescent="0.25">
      <c r="B59">
        <f t="shared" si="1"/>
        <v>675</v>
      </c>
      <c r="C59">
        <f>INDEX($H59:$O59,1,MATCH($D$39,$H$39:$O$39,0))</f>
        <v>45</v>
      </c>
      <c r="D59">
        <f>Sheet1!H13</f>
        <v>15</v>
      </c>
      <c r="E59" s="5" t="s">
        <v>15</v>
      </c>
      <c r="F59" s="5"/>
      <c r="G59" s="6" t="s">
        <v>21</v>
      </c>
      <c r="H59" s="18">
        <v>50</v>
      </c>
      <c r="I59" s="18">
        <v>50</v>
      </c>
      <c r="J59" s="18">
        <v>45</v>
      </c>
      <c r="K59" s="18">
        <v>65</v>
      </c>
      <c r="L59" s="18">
        <f>+AVERAGE(K59,N59)</f>
        <v>52.5</v>
      </c>
      <c r="M59" s="18">
        <v>35</v>
      </c>
      <c r="N59" s="18">
        <v>40</v>
      </c>
      <c r="O59" s="18">
        <v>45</v>
      </c>
      <c r="P59">
        <f>IF(C59&gt;0,1,0)</f>
        <v>1</v>
      </c>
    </row>
    <row r="60" spans="2:16" hidden="1" outlineLevel="1" x14ac:dyDescent="0.25">
      <c r="B60">
        <f t="shared" si="1"/>
        <v>360</v>
      </c>
      <c r="C60">
        <f>INDEX($H60:$O60,1,MATCH($D$39,$H$39:$O$39,0))</f>
        <v>20</v>
      </c>
      <c r="D60">
        <f>Sheet1!H14</f>
        <v>18</v>
      </c>
      <c r="E60" s="5" t="s">
        <v>15</v>
      </c>
      <c r="F60" s="5"/>
      <c r="G60" s="6" t="s">
        <v>22</v>
      </c>
      <c r="H60" s="18">
        <v>20</v>
      </c>
      <c r="I60" s="18">
        <v>20</v>
      </c>
      <c r="J60" s="18">
        <v>20</v>
      </c>
      <c r="K60" s="18">
        <v>20</v>
      </c>
      <c r="L60" s="18">
        <f>+AVERAGE(K60,N60)</f>
        <v>20</v>
      </c>
      <c r="M60" s="18">
        <v>20</v>
      </c>
      <c r="N60" s="18">
        <v>20</v>
      </c>
      <c r="O60" s="18">
        <v>20</v>
      </c>
      <c r="P60">
        <f>IF(C60&gt;0,1,0)</f>
        <v>1</v>
      </c>
    </row>
    <row r="61" spans="2:16" hidden="1" outlineLevel="1" x14ac:dyDescent="0.25">
      <c r="B61">
        <f t="shared" si="1"/>
        <v>300</v>
      </c>
      <c r="C61">
        <f>INDEX($H61:$O61,1,MATCH($D$39,$H$39:$O$39,0))</f>
        <v>25</v>
      </c>
      <c r="D61">
        <f>Sheet1!H15</f>
        <v>12</v>
      </c>
      <c r="E61" s="5" t="s">
        <v>15</v>
      </c>
      <c r="F61" s="5"/>
      <c r="G61" s="6" t="s">
        <v>23</v>
      </c>
      <c r="H61" s="18">
        <v>20</v>
      </c>
      <c r="I61" s="18">
        <v>10</v>
      </c>
      <c r="J61" s="18">
        <v>20</v>
      </c>
      <c r="K61" s="18">
        <v>50</v>
      </c>
      <c r="L61" s="18">
        <f>+AVERAGE(K61,N61)</f>
        <v>35</v>
      </c>
      <c r="M61" s="18">
        <v>20</v>
      </c>
      <c r="N61" s="18">
        <v>20</v>
      </c>
      <c r="O61" s="18">
        <v>25</v>
      </c>
      <c r="P61">
        <f>IF(C61&gt;0,1,0)</f>
        <v>1</v>
      </c>
    </row>
    <row r="62" spans="2:16" hidden="1" outlineLevel="1" x14ac:dyDescent="0.25">
      <c r="B62">
        <f t="shared" si="1"/>
        <v>100</v>
      </c>
      <c r="C62">
        <f>INDEX($H62:$O62,1,MATCH($D$39,$H$39:$O$39,0))</f>
        <v>10</v>
      </c>
      <c r="D62">
        <f>Sheet1!H16</f>
        <v>10</v>
      </c>
      <c r="E62" s="5" t="s">
        <v>15</v>
      </c>
      <c r="F62" s="5"/>
      <c r="G62" s="6" t="s">
        <v>24</v>
      </c>
      <c r="H62" s="18">
        <v>10</v>
      </c>
      <c r="I62" s="18">
        <v>10</v>
      </c>
      <c r="J62" s="18">
        <v>10</v>
      </c>
      <c r="K62" s="18">
        <v>10</v>
      </c>
      <c r="L62" s="18">
        <f>+AVERAGE(K62,N62)</f>
        <v>10</v>
      </c>
      <c r="M62" s="18">
        <v>10</v>
      </c>
      <c r="N62" s="18">
        <v>10</v>
      </c>
      <c r="O62" s="18">
        <v>10</v>
      </c>
      <c r="P62">
        <f>IF(C62&gt;0,1,0)</f>
        <v>1</v>
      </c>
    </row>
    <row r="63" spans="2:16" hidden="1" outlineLevel="1" x14ac:dyDescent="0.25">
      <c r="B63">
        <f t="shared" si="1"/>
        <v>810</v>
      </c>
      <c r="C63">
        <f>INDEX($H63:$O63,1,MATCH($D$39,$H$39:$O$39,0))</f>
        <v>45</v>
      </c>
      <c r="D63">
        <f>Sheet1!H17</f>
        <v>18</v>
      </c>
      <c r="E63" s="5" t="s">
        <v>15</v>
      </c>
      <c r="F63" s="5"/>
      <c r="G63" s="6" t="s">
        <v>25</v>
      </c>
      <c r="H63" s="18">
        <v>0</v>
      </c>
      <c r="I63" s="18">
        <v>10</v>
      </c>
      <c r="J63" s="18">
        <v>70</v>
      </c>
      <c r="K63" s="18">
        <v>40</v>
      </c>
      <c r="L63" s="18">
        <f>+AVERAGE(K63,N63)</f>
        <v>37.5</v>
      </c>
      <c r="M63" s="18">
        <v>40</v>
      </c>
      <c r="N63" s="18">
        <v>35</v>
      </c>
      <c r="O63" s="18">
        <v>45</v>
      </c>
      <c r="P63">
        <f>IF(C63&gt;0,1,0)</f>
        <v>1</v>
      </c>
    </row>
    <row r="64" spans="2:16" hidden="1" outlineLevel="1" x14ac:dyDescent="0.25">
      <c r="B64">
        <f t="shared" si="1"/>
        <v>40</v>
      </c>
      <c r="C64">
        <f>INDEX($H64:$O64,1,MATCH($D$39,$H$39:$O$39,0))</f>
        <v>5</v>
      </c>
      <c r="D64">
        <f>Sheet1!H18</f>
        <v>8</v>
      </c>
      <c r="E64" s="5" t="s">
        <v>15</v>
      </c>
      <c r="F64" s="5"/>
      <c r="G64" s="6" t="s">
        <v>26</v>
      </c>
      <c r="H64" s="18">
        <v>40</v>
      </c>
      <c r="I64" s="18">
        <v>55</v>
      </c>
      <c r="J64" s="18">
        <v>30</v>
      </c>
      <c r="K64" s="18">
        <v>65</v>
      </c>
      <c r="L64" s="18">
        <f>+AVERAGE(K64,N64)</f>
        <v>37.5</v>
      </c>
      <c r="M64" s="18">
        <v>35</v>
      </c>
      <c r="N64" s="18">
        <v>10</v>
      </c>
      <c r="O64" s="18">
        <v>5</v>
      </c>
      <c r="P64">
        <f>IF(C64&gt;0,1,0)</f>
        <v>1</v>
      </c>
    </row>
    <row r="65" spans="2:16" hidden="1" outlineLevel="1" x14ac:dyDescent="0.25">
      <c r="B65">
        <f t="shared" si="1"/>
        <v>455</v>
      </c>
      <c r="C65">
        <f>INDEX($H65:$O65,1,MATCH($D$39,$H$39:$O$39,0))</f>
        <v>35</v>
      </c>
      <c r="D65">
        <f>Sheet1!H19</f>
        <v>13</v>
      </c>
      <c r="E65" s="5" t="s">
        <v>15</v>
      </c>
      <c r="F65" s="5"/>
      <c r="G65" s="6" t="s">
        <v>27</v>
      </c>
      <c r="H65" s="18">
        <v>20</v>
      </c>
      <c r="I65" s="18">
        <v>20</v>
      </c>
      <c r="J65" s="18">
        <v>45</v>
      </c>
      <c r="K65" s="18">
        <v>65</v>
      </c>
      <c r="L65" s="18">
        <f>+AVERAGE(K65,N65)</f>
        <v>50</v>
      </c>
      <c r="M65" s="18">
        <v>40</v>
      </c>
      <c r="N65" s="18">
        <v>35</v>
      </c>
      <c r="O65" s="18">
        <v>35</v>
      </c>
      <c r="P65">
        <f>IF(C65&gt;0,1,0)</f>
        <v>1</v>
      </c>
    </row>
    <row r="66" spans="2:16" hidden="1" outlineLevel="1" x14ac:dyDescent="0.25">
      <c r="B66">
        <f t="shared" si="1"/>
        <v>300</v>
      </c>
      <c r="C66">
        <f>INDEX($H66:$O66,1,MATCH($D$39,$H$39:$O$39,0))</f>
        <v>20</v>
      </c>
      <c r="D66">
        <f>Sheet1!H20</f>
        <v>15</v>
      </c>
      <c r="E66" s="5" t="s">
        <v>15</v>
      </c>
      <c r="F66" s="5"/>
      <c r="G66" s="6" t="s">
        <v>28</v>
      </c>
      <c r="H66" s="18">
        <v>40</v>
      </c>
      <c r="I66" s="18">
        <v>50</v>
      </c>
      <c r="J66" s="18">
        <v>25</v>
      </c>
      <c r="K66" s="18">
        <v>55</v>
      </c>
      <c r="L66" s="18">
        <f>+AVERAGE(K66,N66)</f>
        <v>42.5</v>
      </c>
      <c r="M66" s="18">
        <v>35</v>
      </c>
      <c r="N66" s="18">
        <v>30</v>
      </c>
      <c r="O66" s="18">
        <v>20</v>
      </c>
      <c r="P66">
        <f>IF(C66&gt;0,1,0)</f>
        <v>1</v>
      </c>
    </row>
    <row r="67" spans="2:16" hidden="1" outlineLevel="1" x14ac:dyDescent="0.25">
      <c r="B67">
        <f t="shared" si="1"/>
        <v>960</v>
      </c>
      <c r="C67">
        <f>INDEX($H67:$O67,1,MATCH($D$39,$H$39:$O$39,0))</f>
        <v>60</v>
      </c>
      <c r="D67">
        <f>Sheet1!H21</f>
        <v>16</v>
      </c>
      <c r="E67" s="5" t="s">
        <v>15</v>
      </c>
      <c r="F67" s="5"/>
      <c r="G67" s="6" t="s">
        <v>29</v>
      </c>
      <c r="H67" s="18">
        <v>10</v>
      </c>
      <c r="I67" s="18">
        <v>55</v>
      </c>
      <c r="J67" s="18">
        <v>90</v>
      </c>
      <c r="K67" s="18">
        <v>90</v>
      </c>
      <c r="L67" s="18">
        <f>+AVERAGE(K67,N67)</f>
        <v>85</v>
      </c>
      <c r="M67" s="18">
        <v>75</v>
      </c>
      <c r="N67" s="18">
        <v>80</v>
      </c>
      <c r="O67" s="18">
        <v>60</v>
      </c>
      <c r="P67">
        <f>IF(C67&gt;0,1,0)</f>
        <v>1</v>
      </c>
    </row>
    <row r="68" spans="2:16" hidden="1" outlineLevel="1" x14ac:dyDescent="0.25">
      <c r="B68">
        <f t="shared" si="1"/>
        <v>1800</v>
      </c>
      <c r="C68">
        <f>INDEX($H68:$O68,1,MATCH($D$39,$H$39:$O$39,0))</f>
        <v>100</v>
      </c>
      <c r="D68">
        <f>Sheet1!L8</f>
        <v>18</v>
      </c>
      <c r="E68" s="7" t="s">
        <v>30</v>
      </c>
      <c r="F68" s="7"/>
      <c r="G68" s="8" t="s">
        <v>31</v>
      </c>
      <c r="H68" s="18">
        <v>70</v>
      </c>
      <c r="I68" s="18">
        <v>90</v>
      </c>
      <c r="J68" s="18">
        <v>100</v>
      </c>
      <c r="K68" s="18">
        <v>65</v>
      </c>
      <c r="L68" s="18">
        <f>+AVERAGE(K68,N68)</f>
        <v>82.5</v>
      </c>
      <c r="M68" s="18">
        <v>100</v>
      </c>
      <c r="N68" s="18">
        <v>100</v>
      </c>
      <c r="O68" s="18">
        <v>100</v>
      </c>
      <c r="P68">
        <f>IF(C68&gt;0,1,0)</f>
        <v>1</v>
      </c>
    </row>
    <row r="69" spans="2:16" hidden="1" outlineLevel="1" x14ac:dyDescent="0.25">
      <c r="B69">
        <f t="shared" si="1"/>
        <v>510</v>
      </c>
      <c r="C69">
        <f>INDEX($H69:$O69,1,MATCH($D$39,$H$39:$O$39,0))</f>
        <v>30</v>
      </c>
      <c r="D69">
        <f>Sheet1!L9</f>
        <v>17</v>
      </c>
      <c r="E69" s="7" t="s">
        <v>30</v>
      </c>
      <c r="F69" s="7"/>
      <c r="G69" s="8" t="s">
        <v>32</v>
      </c>
      <c r="H69" s="18">
        <v>100</v>
      </c>
      <c r="I69" s="18">
        <v>60</v>
      </c>
      <c r="J69" s="18">
        <v>60</v>
      </c>
      <c r="K69" s="18">
        <v>45</v>
      </c>
      <c r="L69" s="18">
        <f>+AVERAGE(K69,N69)</f>
        <v>37.5</v>
      </c>
      <c r="M69" s="18">
        <v>50</v>
      </c>
      <c r="N69" s="18">
        <v>30</v>
      </c>
      <c r="O69" s="18">
        <v>30</v>
      </c>
      <c r="P69">
        <f>IF(C69&gt;0,1,0)</f>
        <v>1</v>
      </c>
    </row>
    <row r="70" spans="2:16" hidden="1" outlineLevel="1" x14ac:dyDescent="0.25">
      <c r="B70">
        <f t="shared" si="1"/>
        <v>600</v>
      </c>
      <c r="C70">
        <f>INDEX($H70:$O70,1,MATCH($D$39,$H$39:$O$39,0))</f>
        <v>50</v>
      </c>
      <c r="D70">
        <f>Sheet1!L10</f>
        <v>12</v>
      </c>
      <c r="E70" s="7" t="s">
        <v>30</v>
      </c>
      <c r="F70" s="7"/>
      <c r="G70" s="8" t="s">
        <v>33</v>
      </c>
      <c r="H70" s="18">
        <v>20</v>
      </c>
      <c r="I70" s="18">
        <v>35</v>
      </c>
      <c r="J70" s="18">
        <v>25</v>
      </c>
      <c r="K70" s="18">
        <v>35</v>
      </c>
      <c r="L70" s="18">
        <f>+AVERAGE(K70,N70)</f>
        <v>42.5</v>
      </c>
      <c r="M70" s="18">
        <v>15</v>
      </c>
      <c r="N70" s="18">
        <v>50</v>
      </c>
      <c r="O70" s="18">
        <v>50</v>
      </c>
      <c r="P70">
        <f>IF(C70&gt;0,1,0)</f>
        <v>1</v>
      </c>
    </row>
    <row r="71" spans="2:16" hidden="1" outlineLevel="1" x14ac:dyDescent="0.25">
      <c r="B71">
        <f t="shared" si="1"/>
        <v>220</v>
      </c>
      <c r="C71">
        <f>INDEX($H71:$O71,1,MATCH($D$39,$H$39:$O$39,0))</f>
        <v>20</v>
      </c>
      <c r="D71">
        <f>Sheet1!L11</f>
        <v>11</v>
      </c>
      <c r="E71" s="7" t="s">
        <v>30</v>
      </c>
      <c r="F71" s="7"/>
      <c r="G71" s="8" t="s">
        <v>34</v>
      </c>
      <c r="H71" s="18">
        <v>45</v>
      </c>
      <c r="I71" s="18">
        <v>65</v>
      </c>
      <c r="J71" s="18">
        <v>40</v>
      </c>
      <c r="K71" s="18">
        <v>15</v>
      </c>
      <c r="L71" s="18">
        <f>+AVERAGE(K71,N71)</f>
        <v>12.5</v>
      </c>
      <c r="M71" s="18">
        <v>10</v>
      </c>
      <c r="N71" s="18">
        <v>10</v>
      </c>
      <c r="O71" s="18">
        <v>20</v>
      </c>
      <c r="P71">
        <f>IF(C71&gt;0,1,0)</f>
        <v>1</v>
      </c>
    </row>
    <row r="72" spans="2:16" hidden="1" outlineLevel="1" x14ac:dyDescent="0.25">
      <c r="B72">
        <f t="shared" si="1"/>
        <v>130</v>
      </c>
      <c r="C72">
        <f>INDEX($H72:$O72,1,MATCH($D$39,$H$39:$O$39,0))</f>
        <v>10</v>
      </c>
      <c r="D72">
        <f>Sheet1!L12</f>
        <v>13</v>
      </c>
      <c r="E72" s="7" t="s">
        <v>30</v>
      </c>
      <c r="F72" s="7"/>
      <c r="G72" s="8" t="s">
        <v>35</v>
      </c>
      <c r="H72" s="18">
        <v>10</v>
      </c>
      <c r="I72" s="18">
        <v>10</v>
      </c>
      <c r="J72" s="18">
        <v>10</v>
      </c>
      <c r="K72" s="18">
        <v>10</v>
      </c>
      <c r="L72" s="18">
        <f>+AVERAGE(K72,N72)</f>
        <v>10</v>
      </c>
      <c r="M72" s="18">
        <v>10</v>
      </c>
      <c r="N72" s="18">
        <v>10</v>
      </c>
      <c r="O72" s="18">
        <v>10</v>
      </c>
      <c r="P72">
        <f>IF(C72&gt;0,1,0)</f>
        <v>1</v>
      </c>
    </row>
    <row r="73" spans="2:16" hidden="1" outlineLevel="1" x14ac:dyDescent="0.25">
      <c r="B73">
        <f t="shared" si="1"/>
        <v>1260</v>
      </c>
      <c r="C73">
        <f>INDEX($H73:$O73,1,MATCH($D$39,$H$39:$O$39,0))</f>
        <v>70</v>
      </c>
      <c r="D73">
        <f>Sheet1!L13</f>
        <v>18</v>
      </c>
      <c r="E73" s="7" t="s">
        <v>30</v>
      </c>
      <c r="F73" s="7"/>
      <c r="G73" s="8" t="s">
        <v>36</v>
      </c>
      <c r="H73" s="18">
        <v>50</v>
      </c>
      <c r="I73" s="18">
        <v>90</v>
      </c>
      <c r="J73" s="18">
        <v>90</v>
      </c>
      <c r="K73" s="18">
        <v>70</v>
      </c>
      <c r="L73" s="18">
        <f>+AVERAGE(K73,N73)</f>
        <v>75</v>
      </c>
      <c r="M73" s="18">
        <v>100</v>
      </c>
      <c r="N73" s="18">
        <v>80</v>
      </c>
      <c r="O73" s="18">
        <v>70</v>
      </c>
      <c r="P73">
        <f>IF(C73&gt;0,1,0)</f>
        <v>1</v>
      </c>
    </row>
    <row r="74" spans="2:16" hidden="1" outlineLevel="1" x14ac:dyDescent="0.25">
      <c r="B74">
        <f t="shared" si="1"/>
        <v>1105</v>
      </c>
      <c r="C74">
        <f>INDEX($H74:$O74,1,MATCH($D$39,$H$39:$O$39,0))</f>
        <v>65</v>
      </c>
      <c r="D74">
        <f>Sheet1!L14</f>
        <v>17</v>
      </c>
      <c r="E74" s="7" t="s">
        <v>30</v>
      </c>
      <c r="F74" s="7"/>
      <c r="G74" s="8" t="s">
        <v>37</v>
      </c>
      <c r="H74" s="18">
        <v>10</v>
      </c>
      <c r="I74" s="18">
        <v>30</v>
      </c>
      <c r="J74" s="18">
        <v>100</v>
      </c>
      <c r="K74" s="18">
        <v>70</v>
      </c>
      <c r="L74" s="18">
        <f>+AVERAGE(K74,N74)</f>
        <v>75</v>
      </c>
      <c r="M74" s="18">
        <v>75</v>
      </c>
      <c r="N74" s="18">
        <v>80</v>
      </c>
      <c r="O74" s="18">
        <v>65</v>
      </c>
      <c r="P74">
        <f>IF(C74&gt;0,1,0)</f>
        <v>1</v>
      </c>
    </row>
    <row r="75" spans="2:16" hidden="1" outlineLevel="1" x14ac:dyDescent="0.25">
      <c r="B75">
        <f t="shared" si="1"/>
        <v>350</v>
      </c>
      <c r="C75">
        <f>INDEX($H75:$O75,1,MATCH($D$39,$H$39:$O$39,0))</f>
        <v>25</v>
      </c>
      <c r="D75">
        <f>Sheet1!L15</f>
        <v>14</v>
      </c>
      <c r="E75" s="7" t="s">
        <v>30</v>
      </c>
      <c r="F75" s="7"/>
      <c r="G75" s="8" t="s">
        <v>38</v>
      </c>
      <c r="H75" s="18">
        <v>70</v>
      </c>
      <c r="I75" s="18">
        <v>50</v>
      </c>
      <c r="J75" s="18">
        <v>25</v>
      </c>
      <c r="K75" s="18">
        <v>35</v>
      </c>
      <c r="L75" s="18">
        <f>+AVERAGE(K75,N75)</f>
        <v>32.5</v>
      </c>
      <c r="M75" s="18">
        <v>30</v>
      </c>
      <c r="N75" s="18">
        <v>30</v>
      </c>
      <c r="O75" s="18">
        <v>25</v>
      </c>
      <c r="P75">
        <f>IF(C75&gt;0,1,0)</f>
        <v>1</v>
      </c>
    </row>
    <row r="76" spans="2:16" hidden="1" outlineLevel="1" x14ac:dyDescent="0.25">
      <c r="B76">
        <f t="shared" si="1"/>
        <v>200</v>
      </c>
      <c r="C76">
        <f>INDEX($H76:$O76,1,MATCH($D$39,$H$39:$O$39,0))</f>
        <v>20</v>
      </c>
      <c r="D76">
        <f>Sheet1!L16</f>
        <v>10</v>
      </c>
      <c r="E76" s="7" t="s">
        <v>30</v>
      </c>
      <c r="F76" s="7"/>
      <c r="G76" s="8" t="s">
        <v>56</v>
      </c>
      <c r="H76" s="18">
        <v>10</v>
      </c>
      <c r="I76" s="18">
        <v>25</v>
      </c>
      <c r="J76" s="18">
        <v>20</v>
      </c>
      <c r="K76" s="18">
        <v>50</v>
      </c>
      <c r="L76" s="18">
        <f>+AVERAGE(K76,N76)</f>
        <v>35</v>
      </c>
      <c r="M76" s="18">
        <v>20</v>
      </c>
      <c r="N76" s="18">
        <v>20</v>
      </c>
      <c r="O76" s="18">
        <v>20</v>
      </c>
      <c r="P76">
        <f>IF(C76&gt;0,1,0)</f>
        <v>1</v>
      </c>
    </row>
    <row r="77" spans="2:16" hidden="1" outlineLevel="1" x14ac:dyDescent="0.25">
      <c r="B77">
        <f t="shared" si="1"/>
        <v>0</v>
      </c>
      <c r="C77">
        <f>INDEX($H77:$O77,1,MATCH($D$39,$H$39:$O$39,0))</f>
        <v>0</v>
      </c>
      <c r="D77">
        <f>Sheet1!P8</f>
        <v>1</v>
      </c>
      <c r="E77" s="1" t="s">
        <v>39</v>
      </c>
      <c r="F77" s="1"/>
      <c r="G77" s="2" t="s">
        <v>40</v>
      </c>
      <c r="H77">
        <v>60</v>
      </c>
      <c r="I77"/>
      <c r="J77"/>
      <c r="K77"/>
      <c r="L77"/>
      <c r="M77"/>
      <c r="N77"/>
      <c r="O77"/>
      <c r="P77">
        <f>IF(C77&gt;0,1,0)</f>
        <v>0</v>
      </c>
    </row>
    <row r="78" spans="2:16" hidden="1" outlineLevel="1" x14ac:dyDescent="0.25">
      <c r="B78">
        <f t="shared" si="1"/>
        <v>0</v>
      </c>
      <c r="C78">
        <f>INDEX($H78:$O78,1,MATCH($D$39,$H$39:$O$39,0))</f>
        <v>0</v>
      </c>
      <c r="D78">
        <f>Sheet1!P9</f>
        <v>1</v>
      </c>
      <c r="E78" s="1" t="s">
        <v>39</v>
      </c>
      <c r="F78" s="1"/>
      <c r="G78" s="2" t="s">
        <v>41</v>
      </c>
      <c r="H78">
        <v>40</v>
      </c>
      <c r="I78"/>
      <c r="J78"/>
      <c r="K78"/>
      <c r="L78"/>
      <c r="M78"/>
      <c r="N78"/>
      <c r="O78"/>
      <c r="P78">
        <f>IF(C78&gt;0,1,0)</f>
        <v>0</v>
      </c>
    </row>
    <row r="79" spans="2:16" hidden="1" outlineLevel="1" x14ac:dyDescent="0.25">
      <c r="B79">
        <f t="shared" si="1"/>
        <v>0</v>
      </c>
      <c r="C79">
        <f>INDEX($H79:$O79,1,MATCH($D$39,$H$39:$O$39,0))</f>
        <v>0</v>
      </c>
      <c r="D79">
        <f>Sheet1!P10</f>
        <v>1</v>
      </c>
      <c r="E79" s="1" t="s">
        <v>39</v>
      </c>
      <c r="F79" s="1"/>
      <c r="G79" s="2" t="s">
        <v>42</v>
      </c>
      <c r="H79">
        <v>30</v>
      </c>
      <c r="I79"/>
      <c r="J79"/>
      <c r="K79"/>
      <c r="L79"/>
      <c r="M79"/>
      <c r="N79"/>
      <c r="O79"/>
      <c r="P79">
        <f>IF(C79&gt;0,1,0)</f>
        <v>0</v>
      </c>
    </row>
    <row r="80" spans="2:16" hidden="1" outlineLevel="1" x14ac:dyDescent="0.25">
      <c r="B80">
        <f t="shared" si="1"/>
        <v>0</v>
      </c>
      <c r="C80">
        <f>INDEX($H80:$O80,1,MATCH($D$39,$H$39:$O$39,0))</f>
        <v>0</v>
      </c>
      <c r="D80">
        <f>Sheet1!P11</f>
        <v>1</v>
      </c>
      <c r="E80" s="1" t="s">
        <v>39</v>
      </c>
      <c r="F80" s="1"/>
      <c r="G80" s="2" t="s">
        <v>43</v>
      </c>
      <c r="H80">
        <v>20</v>
      </c>
      <c r="I80"/>
      <c r="J80"/>
      <c r="K80"/>
      <c r="L80"/>
      <c r="M80"/>
      <c r="N80"/>
      <c r="O80"/>
      <c r="P80">
        <f>IF(C80&gt;0,1,0)</f>
        <v>0</v>
      </c>
    </row>
    <row r="81" spans="2:18" hidden="1" outlineLevel="1" x14ac:dyDescent="0.25">
      <c r="B81">
        <f t="shared" si="1"/>
        <v>0</v>
      </c>
      <c r="C81">
        <f>INDEX($H81:$O81,1,MATCH($D$39,$H$39:$O$39,0))</f>
        <v>0</v>
      </c>
      <c r="D81">
        <f>Sheet1!P12</f>
        <v>1</v>
      </c>
      <c r="E81" s="1" t="s">
        <v>39</v>
      </c>
      <c r="F81" s="1"/>
      <c r="G81" s="2" t="s">
        <v>44</v>
      </c>
      <c r="H81">
        <v>50</v>
      </c>
      <c r="I81"/>
      <c r="J81"/>
      <c r="K81"/>
      <c r="L81"/>
      <c r="M81"/>
      <c r="N81"/>
      <c r="O81"/>
      <c r="P81">
        <f>IF(C81&gt;0,1,0)</f>
        <v>0</v>
      </c>
    </row>
    <row r="82" spans="2:18" hidden="1" outlineLevel="1" x14ac:dyDescent="0.25">
      <c r="B82">
        <f t="shared" si="1"/>
        <v>0</v>
      </c>
      <c r="C82">
        <f>INDEX($H82:$O82,1,MATCH($D$39,$H$39:$O$39,0))</f>
        <v>0</v>
      </c>
      <c r="D82">
        <f>Sheet1!P13</f>
        <v>1</v>
      </c>
      <c r="E82" s="1" t="s">
        <v>39</v>
      </c>
      <c r="F82" s="1"/>
      <c r="G82" s="2" t="s">
        <v>45</v>
      </c>
      <c r="H82">
        <v>35</v>
      </c>
      <c r="I82"/>
      <c r="J82"/>
      <c r="K82"/>
      <c r="L82"/>
      <c r="M82"/>
      <c r="N82"/>
      <c r="O82"/>
      <c r="P82">
        <f>IF(C82&gt;0,1,0)</f>
        <v>0</v>
      </c>
    </row>
    <row r="83" spans="2:18" hidden="1" outlineLevel="1" x14ac:dyDescent="0.25">
      <c r="B83">
        <f t="shared" si="1"/>
        <v>0</v>
      </c>
      <c r="C83">
        <f>INDEX($H83:$O83,1,MATCH($D$39,$H$39:$O$39,0))</f>
        <v>0</v>
      </c>
      <c r="D83">
        <f>Sheet1!P14</f>
        <v>1</v>
      </c>
      <c r="E83" s="1" t="s">
        <v>39</v>
      </c>
      <c r="F83" s="1"/>
      <c r="G83" s="2" t="s">
        <v>46</v>
      </c>
      <c r="H83">
        <v>45</v>
      </c>
      <c r="I83"/>
      <c r="J83"/>
      <c r="K83"/>
      <c r="L83"/>
      <c r="M83"/>
      <c r="N83"/>
      <c r="O83"/>
      <c r="P83">
        <f>IF(C83&gt;0,1,0)</f>
        <v>0</v>
      </c>
    </row>
    <row r="84" spans="2:18" hidden="1" outlineLevel="1" x14ac:dyDescent="0.25">
      <c r="B84">
        <f t="shared" si="1"/>
        <v>0</v>
      </c>
      <c r="C84">
        <f>INDEX($H84:$O84,1,MATCH($D$39,$H$39:$O$39,0))</f>
        <v>0</v>
      </c>
      <c r="D84">
        <f>Sheet1!P15</f>
        <v>1</v>
      </c>
      <c r="E84" s="1" t="s">
        <v>39</v>
      </c>
      <c r="F84" s="1"/>
      <c r="G84" s="2" t="s">
        <v>47</v>
      </c>
      <c r="H84">
        <v>0</v>
      </c>
      <c r="I84"/>
      <c r="J84"/>
      <c r="K84"/>
      <c r="L84"/>
      <c r="M84"/>
      <c r="N84"/>
      <c r="O84"/>
      <c r="P84">
        <f>IF(C84&gt;0,1,0)</f>
        <v>0</v>
      </c>
    </row>
    <row r="85" spans="2:18" hidden="1" outlineLevel="1" x14ac:dyDescent="0.25">
      <c r="B85">
        <f t="shared" si="1"/>
        <v>0</v>
      </c>
      <c r="C85">
        <f>INDEX($H85:$O85,1,MATCH($D$39,$H$39:$O$39,0))</f>
        <v>0</v>
      </c>
      <c r="D85">
        <f>Sheet1!P16</f>
        <v>1</v>
      </c>
      <c r="E85" s="1" t="s">
        <v>39</v>
      </c>
      <c r="F85" s="1"/>
      <c r="G85" s="2" t="s">
        <v>57</v>
      </c>
      <c r="H85">
        <v>80</v>
      </c>
      <c r="I85"/>
      <c r="J85"/>
      <c r="K85"/>
      <c r="L85"/>
      <c r="M85"/>
      <c r="N85"/>
      <c r="O85"/>
      <c r="P85">
        <f>IF(C85&gt;0,1,0)</f>
        <v>0</v>
      </c>
    </row>
    <row r="86" spans="2:18" hidden="1" outlineLevel="1" x14ac:dyDescent="0.25">
      <c r="B86">
        <f t="shared" si="1"/>
        <v>0</v>
      </c>
      <c r="C86">
        <f>INDEX($H86:$O86,1,MATCH($D$39,$H$39:$O$39,0))</f>
        <v>0</v>
      </c>
      <c r="D86">
        <f>Sheet1!P17</f>
        <v>1</v>
      </c>
      <c r="E86" s="1" t="s">
        <v>39</v>
      </c>
      <c r="F86" s="1"/>
      <c r="G86" s="2" t="s">
        <v>58</v>
      </c>
      <c r="H86">
        <v>40</v>
      </c>
      <c r="I86"/>
      <c r="J86"/>
      <c r="K86"/>
      <c r="L86"/>
      <c r="M86"/>
      <c r="N86"/>
      <c r="O86"/>
      <c r="P86">
        <f>IF(C86&gt;0,1,0)</f>
        <v>0</v>
      </c>
    </row>
    <row r="87" spans="2:18" hidden="1" outlineLevel="1" x14ac:dyDescent="0.25">
      <c r="B87">
        <f t="shared" si="1"/>
        <v>0</v>
      </c>
      <c r="C87">
        <f>INDEX($H87:$O87,1,MATCH($D$39,$H$39:$O$39,0))</f>
        <v>0</v>
      </c>
      <c r="D87">
        <f>Sheet1!P18</f>
        <v>1</v>
      </c>
      <c r="E87" s="1" t="s">
        <v>39</v>
      </c>
      <c r="F87" s="1"/>
      <c r="G87" s="2" t="s">
        <v>59</v>
      </c>
      <c r="H87">
        <v>30</v>
      </c>
      <c r="I87"/>
      <c r="J87"/>
      <c r="K87"/>
      <c r="L87"/>
      <c r="M87"/>
      <c r="N87"/>
      <c r="O87"/>
      <c r="P87">
        <f>IF(C87&gt;0,1,0)</f>
        <v>0</v>
      </c>
    </row>
    <row r="88" spans="2:18" hidden="1" outlineLevel="1" x14ac:dyDescent="0.25">
      <c r="B88">
        <f>+SUM(B40:B87)</f>
        <v>17924</v>
      </c>
      <c r="C88">
        <f>+SUM(C40:C87)</f>
        <v>1216</v>
      </c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</row>
    <row r="89" spans="2:18" collapsed="1" x14ac:dyDescent="0.25"/>
    <row r="93" spans="2:18" hidden="1" outlineLevel="1" x14ac:dyDescent="0.25">
      <c r="B93" s="9" t="s">
        <v>120</v>
      </c>
      <c r="D93" s="9" t="s">
        <v>121</v>
      </c>
    </row>
    <row r="94" spans="2:18" hidden="1" outlineLevel="1" x14ac:dyDescent="0.25">
      <c r="B94" s="9" t="s">
        <v>1</v>
      </c>
      <c r="D94" s="9" t="s">
        <v>72</v>
      </c>
    </row>
    <row r="95" spans="2:18" hidden="1" outlineLevel="1" x14ac:dyDescent="0.25">
      <c r="B95" s="9" t="s">
        <v>2</v>
      </c>
      <c r="D95" s="9" t="s">
        <v>73</v>
      </c>
    </row>
    <row r="96" spans="2:18" hidden="1" outlineLevel="1" x14ac:dyDescent="0.25">
      <c r="B96" s="9" t="s">
        <v>3</v>
      </c>
      <c r="D96" s="9" t="s">
        <v>74</v>
      </c>
    </row>
    <row r="97" spans="2:4" hidden="1" outlineLevel="1" x14ac:dyDescent="0.25">
      <c r="B97" s="9" t="s">
        <v>4</v>
      </c>
      <c r="D97" s="9" t="s">
        <v>75</v>
      </c>
    </row>
    <row r="98" spans="2:4" hidden="1" outlineLevel="1" x14ac:dyDescent="0.25">
      <c r="B98" s="9" t="s">
        <v>5</v>
      </c>
      <c r="D98" s="9" t="s">
        <v>76</v>
      </c>
    </row>
    <row r="99" spans="2:4" hidden="1" outlineLevel="1" x14ac:dyDescent="0.25">
      <c r="B99" s="9" t="s">
        <v>6</v>
      </c>
      <c r="D99" s="9" t="s">
        <v>77</v>
      </c>
    </row>
    <row r="100" spans="2:4" hidden="1" outlineLevel="1" x14ac:dyDescent="0.25">
      <c r="B100" s="9" t="s">
        <v>7</v>
      </c>
      <c r="D100" s="9" t="s">
        <v>78</v>
      </c>
    </row>
    <row r="101" spans="2:4" hidden="1" outlineLevel="1" x14ac:dyDescent="0.25">
      <c r="B101" s="9" t="s">
        <v>8</v>
      </c>
      <c r="D101" s="9" t="s">
        <v>79</v>
      </c>
    </row>
    <row r="102" spans="2:4" hidden="1" outlineLevel="1" x14ac:dyDescent="0.25">
      <c r="B102" s="9" t="s">
        <v>9</v>
      </c>
      <c r="D102" s="9" t="s">
        <v>80</v>
      </c>
    </row>
    <row r="103" spans="2:4" hidden="1" outlineLevel="1" x14ac:dyDescent="0.25">
      <c r="B103" s="9" t="s">
        <v>10</v>
      </c>
      <c r="D103" s="9" t="s">
        <v>81</v>
      </c>
    </row>
    <row r="104" spans="2:4" hidden="1" outlineLevel="1" x14ac:dyDescent="0.25">
      <c r="B104" s="9" t="s">
        <v>11</v>
      </c>
      <c r="D104" s="9" t="s">
        <v>82</v>
      </c>
    </row>
    <row r="105" spans="2:4" hidden="1" outlineLevel="1" x14ac:dyDescent="0.25">
      <c r="B105" s="9" t="s">
        <v>12</v>
      </c>
      <c r="D105" s="9" t="s">
        <v>83</v>
      </c>
    </row>
    <row r="106" spans="2:4" hidden="1" outlineLevel="1" x14ac:dyDescent="0.25">
      <c r="B106" s="9" t="s">
        <v>13</v>
      </c>
      <c r="D106" s="9" t="s">
        <v>84</v>
      </c>
    </row>
    <row r="107" spans="2:4" hidden="1" outlineLevel="1" x14ac:dyDescent="0.25">
      <c r="B107" s="9" t="s">
        <v>14</v>
      </c>
      <c r="D107" s="9" t="s">
        <v>85</v>
      </c>
    </row>
    <row r="108" spans="2:4" hidden="1" outlineLevel="1" x14ac:dyDescent="0.25">
      <c r="B108" s="9" t="s">
        <v>16</v>
      </c>
      <c r="D108" s="9" t="s">
        <v>86</v>
      </c>
    </row>
    <row r="109" spans="2:4" hidden="1" outlineLevel="1" x14ac:dyDescent="0.25">
      <c r="B109" s="9" t="s">
        <v>17</v>
      </c>
      <c r="D109" s="9" t="s">
        <v>87</v>
      </c>
    </row>
    <row r="110" spans="2:4" hidden="1" outlineLevel="1" x14ac:dyDescent="0.25">
      <c r="B110" s="9" t="s">
        <v>18</v>
      </c>
      <c r="D110" s="9" t="s">
        <v>88</v>
      </c>
    </row>
    <row r="111" spans="2:4" hidden="1" outlineLevel="1" x14ac:dyDescent="0.25">
      <c r="B111" s="9" t="s">
        <v>19</v>
      </c>
      <c r="D111" s="9" t="s">
        <v>89</v>
      </c>
    </row>
    <row r="112" spans="2:4" hidden="1" outlineLevel="1" x14ac:dyDescent="0.25">
      <c r="B112" s="9" t="s">
        <v>20</v>
      </c>
      <c r="D112" s="9" t="s">
        <v>90</v>
      </c>
    </row>
    <row r="113" spans="2:4" hidden="1" outlineLevel="1" x14ac:dyDescent="0.25">
      <c r="B113" s="9" t="s">
        <v>21</v>
      </c>
      <c r="D113" s="9" t="s">
        <v>91</v>
      </c>
    </row>
    <row r="114" spans="2:4" hidden="1" outlineLevel="1" x14ac:dyDescent="0.25">
      <c r="B114" s="9" t="s">
        <v>22</v>
      </c>
      <c r="D114" s="9" t="s">
        <v>92</v>
      </c>
    </row>
    <row r="115" spans="2:4" hidden="1" outlineLevel="1" x14ac:dyDescent="0.25">
      <c r="B115" s="9" t="s">
        <v>23</v>
      </c>
      <c r="D115" s="9" t="s">
        <v>93</v>
      </c>
    </row>
    <row r="116" spans="2:4" hidden="1" outlineLevel="1" x14ac:dyDescent="0.25">
      <c r="B116" s="9" t="s">
        <v>24</v>
      </c>
      <c r="D116" s="9" t="s">
        <v>94</v>
      </c>
    </row>
    <row r="117" spans="2:4" hidden="1" outlineLevel="1" x14ac:dyDescent="0.25">
      <c r="B117" s="9" t="s">
        <v>25</v>
      </c>
      <c r="D117" s="9" t="s">
        <v>95</v>
      </c>
    </row>
    <row r="118" spans="2:4" hidden="1" outlineLevel="1" x14ac:dyDescent="0.25">
      <c r="B118" s="9" t="s">
        <v>26</v>
      </c>
      <c r="D118" s="9" t="s">
        <v>96</v>
      </c>
    </row>
    <row r="119" spans="2:4" hidden="1" outlineLevel="1" x14ac:dyDescent="0.25">
      <c r="B119" s="9" t="s">
        <v>27</v>
      </c>
      <c r="D119" s="9" t="s">
        <v>97</v>
      </c>
    </row>
    <row r="120" spans="2:4" hidden="1" outlineLevel="1" x14ac:dyDescent="0.25">
      <c r="B120" s="9" t="s">
        <v>28</v>
      </c>
      <c r="D120" s="9" t="s">
        <v>98</v>
      </c>
    </row>
    <row r="121" spans="2:4" hidden="1" outlineLevel="1" x14ac:dyDescent="0.25">
      <c r="B121" s="9" t="s">
        <v>29</v>
      </c>
      <c r="D121" s="9" t="s">
        <v>99</v>
      </c>
    </row>
    <row r="122" spans="2:4" hidden="1" outlineLevel="1" x14ac:dyDescent="0.25">
      <c r="B122" s="9" t="s">
        <v>31</v>
      </c>
      <c r="D122" s="9" t="s">
        <v>100</v>
      </c>
    </row>
    <row r="123" spans="2:4" hidden="1" outlineLevel="1" x14ac:dyDescent="0.25">
      <c r="B123" s="9" t="s">
        <v>32</v>
      </c>
      <c r="D123" s="9" t="s">
        <v>101</v>
      </c>
    </row>
    <row r="124" spans="2:4" hidden="1" outlineLevel="1" x14ac:dyDescent="0.25">
      <c r="B124" s="9" t="s">
        <v>33</v>
      </c>
      <c r="D124" s="9" t="s">
        <v>102</v>
      </c>
    </row>
    <row r="125" spans="2:4" hidden="1" outlineLevel="1" x14ac:dyDescent="0.25">
      <c r="B125" s="9" t="s">
        <v>34</v>
      </c>
      <c r="D125" s="9" t="s">
        <v>103</v>
      </c>
    </row>
    <row r="126" spans="2:4" hidden="1" outlineLevel="1" x14ac:dyDescent="0.25">
      <c r="B126" s="9" t="s">
        <v>35</v>
      </c>
      <c r="D126" s="9" t="s">
        <v>104</v>
      </c>
    </row>
    <row r="127" spans="2:4" hidden="1" outlineLevel="1" x14ac:dyDescent="0.25">
      <c r="B127" s="9" t="s">
        <v>36</v>
      </c>
      <c r="D127" s="9" t="s">
        <v>105</v>
      </c>
    </row>
    <row r="128" spans="2:4" hidden="1" outlineLevel="1" x14ac:dyDescent="0.25">
      <c r="B128" s="9" t="s">
        <v>37</v>
      </c>
      <c r="D128" s="9" t="s">
        <v>106</v>
      </c>
    </row>
    <row r="129" spans="2:4" hidden="1" outlineLevel="1" x14ac:dyDescent="0.25">
      <c r="B129" s="9" t="s">
        <v>38</v>
      </c>
      <c r="D129" s="9" t="s">
        <v>107</v>
      </c>
    </row>
    <row r="130" spans="2:4" hidden="1" outlineLevel="1" x14ac:dyDescent="0.25">
      <c r="B130" s="9" t="s">
        <v>56</v>
      </c>
      <c r="D130" s="9" t="s">
        <v>108</v>
      </c>
    </row>
    <row r="131" spans="2:4" hidden="1" outlineLevel="1" x14ac:dyDescent="0.25">
      <c r="B131" s="9" t="s">
        <v>40</v>
      </c>
      <c r="D131" s="9" t="s">
        <v>109</v>
      </c>
    </row>
    <row r="132" spans="2:4" hidden="1" outlineLevel="1" x14ac:dyDescent="0.25">
      <c r="B132" s="9" t="s">
        <v>41</v>
      </c>
      <c r="D132" s="9" t="s">
        <v>110</v>
      </c>
    </row>
    <row r="133" spans="2:4" hidden="1" outlineLevel="1" x14ac:dyDescent="0.25">
      <c r="B133" s="9" t="s">
        <v>42</v>
      </c>
      <c r="D133" s="9" t="s">
        <v>111</v>
      </c>
    </row>
    <row r="134" spans="2:4" hidden="1" outlineLevel="1" x14ac:dyDescent="0.25">
      <c r="B134" s="9" t="s">
        <v>43</v>
      </c>
      <c r="D134" s="9" t="s">
        <v>119</v>
      </c>
    </row>
    <row r="135" spans="2:4" hidden="1" outlineLevel="1" x14ac:dyDescent="0.25">
      <c r="B135" s="9" t="s">
        <v>44</v>
      </c>
      <c r="D135" s="9" t="s">
        <v>112</v>
      </c>
    </row>
    <row r="136" spans="2:4" hidden="1" outlineLevel="1" x14ac:dyDescent="0.25">
      <c r="B136" s="9" t="s">
        <v>45</v>
      </c>
      <c r="D136" s="9" t="s">
        <v>113</v>
      </c>
    </row>
    <row r="137" spans="2:4" hidden="1" outlineLevel="1" x14ac:dyDescent="0.25">
      <c r="B137" s="9" t="s">
        <v>46</v>
      </c>
      <c r="D137" s="9" t="s">
        <v>114</v>
      </c>
    </row>
    <row r="138" spans="2:4" hidden="1" outlineLevel="1" x14ac:dyDescent="0.25">
      <c r="B138" s="9" t="s">
        <v>47</v>
      </c>
      <c r="D138" s="9" t="s">
        <v>115</v>
      </c>
    </row>
    <row r="139" spans="2:4" hidden="1" outlineLevel="1" x14ac:dyDescent="0.25">
      <c r="B139" s="9" t="s">
        <v>57</v>
      </c>
      <c r="D139" s="9" t="s">
        <v>116</v>
      </c>
    </row>
    <row r="140" spans="2:4" hidden="1" outlineLevel="1" x14ac:dyDescent="0.25">
      <c r="B140" s="9" t="s">
        <v>58</v>
      </c>
      <c r="D140" s="9" t="s">
        <v>117</v>
      </c>
    </row>
    <row r="141" spans="2:4" hidden="1" outlineLevel="1" x14ac:dyDescent="0.25">
      <c r="B141" s="9" t="s">
        <v>59</v>
      </c>
      <c r="D141" s="9" t="s">
        <v>118</v>
      </c>
    </row>
    <row r="142" spans="2:4" collapsed="1" x14ac:dyDescent="0.25"/>
  </sheetData>
  <conditionalFormatting sqref="D8:D21">
    <cfRule type="expression" dxfId="9" priority="11">
      <formula>D8&gt;15</formula>
    </cfRule>
    <cfRule type="expression" dxfId="8" priority="12">
      <formula>D8&gt;10</formula>
    </cfRule>
  </conditionalFormatting>
  <conditionalFormatting sqref="D25:D32">
    <cfRule type="expression" dxfId="7" priority="7">
      <formula>D25&gt;15</formula>
    </cfRule>
    <cfRule type="expression" dxfId="6" priority="8">
      <formula>D25&gt;10</formula>
    </cfRule>
  </conditionalFormatting>
  <conditionalFormatting sqref="P8:P18">
    <cfRule type="expression" dxfId="5" priority="1">
      <formula>P8&gt;15</formula>
    </cfRule>
    <cfRule type="expression" dxfId="4" priority="2">
      <formula>P8&gt;10</formula>
    </cfRule>
  </conditionalFormatting>
  <conditionalFormatting sqref="H8:H21">
    <cfRule type="expression" dxfId="3" priority="5">
      <formula>H8&gt;15</formula>
    </cfRule>
    <cfRule type="expression" dxfId="2" priority="6">
      <formula>H8&gt;10</formula>
    </cfRule>
  </conditionalFormatting>
  <conditionalFormatting sqref="L8:L16">
    <cfRule type="expression" dxfId="1" priority="3">
      <formula>L8&gt;15</formula>
    </cfRule>
    <cfRule type="expression" dxfId="0" priority="4">
      <formula>L8&gt;10</formula>
    </cfRule>
  </conditionalFormatting>
  <dataValidations count="1">
    <dataValidation type="list" allowBlank="1" showInputMessage="1" showErrorMessage="1" sqref="D4">
      <formula1>$H$39:$O$39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B1" sqref="B1:O50"/>
    </sheetView>
  </sheetViews>
  <sheetFormatPr defaultRowHeight="15" x14ac:dyDescent="0.25"/>
  <cols>
    <col min="5" max="5" width="12.28515625" bestFit="1" customWidth="1"/>
    <col min="6" max="6" width="19.425781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huyang</dc:creator>
  <cp:lastModifiedBy>huyang</cp:lastModifiedBy>
  <dcterms:created xsi:type="dcterms:W3CDTF">2022-04-22T16:58:05Z</dcterms:created>
  <dcterms:modified xsi:type="dcterms:W3CDTF">2022-04-23T15:36:38Z</dcterms:modified>
</cp:coreProperties>
</file>